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IFSP BIRIGUI\Desktop\Pregão Jardinagem\Arquivos Lu\"/>
    </mc:Choice>
  </mc:AlternateContent>
  <bookViews>
    <workbookView xWindow="0" yWindow="0" windowWidth="21600" windowHeight="9030" tabRatio="776" activeTab="1"/>
  </bookViews>
  <sheets>
    <sheet name="Módulo 4 - reposição" sheetId="2" r:id="rId1"/>
    <sheet name="Jardineiro" sheetId="18" r:id="rId2"/>
    <sheet name="Uniformes, EPI " sheetId="14" r:id="rId3"/>
    <sheet name="Materiais e Equipamentos" sheetId="15" r:id="rId4"/>
    <sheet name="Resumo da Proposta" sheetId="13" r:id="rId5"/>
  </sheets>
  <externalReferences>
    <externalReference r:id="rId6"/>
  </externalReferences>
  <definedNames>
    <definedName name="_xlnm.Print_Area" localSheetId="1">Jardineiro!$A$1:$H$171</definedName>
    <definedName name="_xlnm.Print_Area" localSheetId="0">'Módulo 4 - reposição'!$A$214:$H$339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4" l="1"/>
  <c r="F40" i="15"/>
  <c r="F39" i="15"/>
  <c r="D59" i="18" l="1"/>
  <c r="C62" i="18"/>
  <c r="G15" i="13" l="1"/>
  <c r="G18" i="13"/>
  <c r="G17" i="13"/>
  <c r="G16" i="13"/>
  <c r="G14" i="13"/>
  <c r="F41" i="15"/>
  <c r="F38" i="15"/>
  <c r="F37" i="15"/>
  <c r="F36" i="15"/>
  <c r="F35" i="15"/>
  <c r="F34" i="15"/>
  <c r="F33" i="15"/>
  <c r="F32" i="15"/>
  <c r="F31" i="15"/>
  <c r="F30" i="15"/>
  <c r="F29" i="15"/>
  <c r="F28" i="15"/>
  <c r="F27" i="15"/>
  <c r="F26" i="15"/>
  <c r="F25" i="15"/>
  <c r="F24" i="15"/>
  <c r="F23" i="15"/>
  <c r="F22" i="15"/>
  <c r="F21" i="15"/>
  <c r="F20" i="15"/>
  <c r="F19" i="15"/>
  <c r="F18" i="15"/>
  <c r="F17" i="15"/>
  <c r="F16" i="15"/>
  <c r="F15" i="15"/>
  <c r="F14" i="15"/>
  <c r="F7" i="15"/>
  <c r="F6" i="15"/>
  <c r="F5" i="15"/>
  <c r="F4" i="15"/>
  <c r="F29" i="14"/>
  <c r="F27" i="14"/>
  <c r="F26" i="14"/>
  <c r="F25" i="14"/>
  <c r="F24" i="14"/>
  <c r="F23" i="14"/>
  <c r="F22" i="14"/>
  <c r="F21" i="14"/>
  <c r="F20" i="14"/>
  <c r="F19" i="14"/>
  <c r="F12" i="14"/>
  <c r="F11" i="14"/>
  <c r="F10" i="14"/>
  <c r="F9" i="14"/>
  <c r="F8" i="14"/>
  <c r="F7" i="14"/>
  <c r="F6" i="14"/>
  <c r="F5" i="14"/>
  <c r="F4" i="14"/>
  <c r="F13" i="14" s="1"/>
  <c r="F14" i="14" s="1"/>
  <c r="F15" i="14" s="1"/>
  <c r="D149" i="18"/>
  <c r="D154" i="18" s="1"/>
  <c r="C123" i="18"/>
  <c r="C130" i="18" s="1"/>
  <c r="C53" i="18"/>
  <c r="C55" i="18" s="1"/>
  <c r="C39" i="18"/>
  <c r="C38" i="18"/>
  <c r="D24" i="18"/>
  <c r="C61" i="18" s="1"/>
  <c r="C407" i="2"/>
  <c r="C406" i="2"/>
  <c r="C405" i="2"/>
  <c r="D394" i="2"/>
  <c r="C394" i="2"/>
  <c r="B394" i="2"/>
  <c r="B386" i="2"/>
  <c r="B387" i="2" s="1"/>
  <c r="D373" i="2"/>
  <c r="D372" i="2"/>
  <c r="D371" i="2"/>
  <c r="D370" i="2"/>
  <c r="D369" i="2"/>
  <c r="D368" i="2"/>
  <c r="D376" i="2" s="1"/>
  <c r="D367" i="2"/>
  <c r="B361" i="2"/>
  <c r="B360" i="2"/>
  <c r="C347" i="2"/>
  <c r="D325" i="2"/>
  <c r="C325" i="2"/>
  <c r="B325" i="2"/>
  <c r="B323" i="2"/>
  <c r="D322" i="2"/>
  <c r="C322" i="2"/>
  <c r="B322" i="2"/>
  <c r="B315" i="2"/>
  <c r="G310" i="2"/>
  <c r="D326" i="2" s="1"/>
  <c r="E310" i="2"/>
  <c r="C326" i="2" s="1"/>
  <c r="G309" i="2"/>
  <c r="F309" i="2"/>
  <c r="E309" i="2"/>
  <c r="F308" i="2"/>
  <c r="G308" i="2" s="1"/>
  <c r="D324" i="2" s="1"/>
  <c r="E308" i="2"/>
  <c r="C324" i="2" s="1"/>
  <c r="G307" i="2"/>
  <c r="D323" i="2" s="1"/>
  <c r="E307" i="2"/>
  <c r="C323" i="2" s="1"/>
  <c r="G306" i="2"/>
  <c r="E306" i="2"/>
  <c r="G305" i="2"/>
  <c r="D321" i="2" s="1"/>
  <c r="E305" i="2"/>
  <c r="C321" i="2" s="1"/>
  <c r="F304" i="2"/>
  <c r="G304" i="2" s="1"/>
  <c r="D320" i="2" s="1"/>
  <c r="E304" i="2"/>
  <c r="C320" i="2" s="1"/>
  <c r="G303" i="2"/>
  <c r="D319" i="2" s="1"/>
  <c r="E303" i="2"/>
  <c r="C319" i="2" s="1"/>
  <c r="F302" i="2"/>
  <c r="G302" i="2" s="1"/>
  <c r="D318" i="2" s="1"/>
  <c r="E302" i="2"/>
  <c r="C318" i="2" s="1"/>
  <c r="F301" i="2"/>
  <c r="G301" i="2" s="1"/>
  <c r="D317" i="2" s="1"/>
  <c r="E301" i="2"/>
  <c r="B317" i="2" s="1"/>
  <c r="G300" i="2"/>
  <c r="D316" i="2" s="1"/>
  <c r="E300" i="2"/>
  <c r="C316" i="2" s="1"/>
  <c r="G299" i="2"/>
  <c r="D315" i="2" s="1"/>
  <c r="F299" i="2"/>
  <c r="E299" i="2"/>
  <c r="C315" i="2" s="1"/>
  <c r="C282" i="2"/>
  <c r="C281" i="2"/>
  <c r="C280" i="2"/>
  <c r="C266" i="2"/>
  <c r="C265" i="2"/>
  <c r="C246" i="2"/>
  <c r="C245" i="2"/>
  <c r="C244" i="2"/>
  <c r="C234" i="2"/>
  <c r="B225" i="2"/>
  <c r="D213" i="2"/>
  <c r="G204" i="2"/>
  <c r="F204" i="2"/>
  <c r="E204" i="2"/>
  <c r="D204" i="2"/>
  <c r="G203" i="2"/>
  <c r="F203" i="2"/>
  <c r="E203" i="2"/>
  <c r="D203" i="2"/>
  <c r="D193" i="2"/>
  <c r="D188" i="2"/>
  <c r="D183" i="2"/>
  <c r="C174" i="2"/>
  <c r="D168" i="2"/>
  <c r="B168" i="2"/>
  <c r="C167" i="2"/>
  <c r="D167" i="2" s="1"/>
  <c r="C173" i="2" s="1"/>
  <c r="D162" i="2"/>
  <c r="B174" i="2" s="1"/>
  <c r="D174" i="2" s="1"/>
  <c r="C204" i="2" s="1"/>
  <c r="D161" i="2"/>
  <c r="B173" i="2" s="1"/>
  <c r="D173" i="2" s="1"/>
  <c r="C203" i="2" s="1"/>
  <c r="C161" i="2"/>
  <c r="B154" i="2"/>
  <c r="E149" i="2"/>
  <c r="C155" i="2" s="1"/>
  <c r="B149" i="2"/>
  <c r="B148" i="2"/>
  <c r="E148" i="2" s="1"/>
  <c r="C154" i="2" s="1"/>
  <c r="D154" i="2" s="1"/>
  <c r="B204" i="2" s="1"/>
  <c r="E147" i="2"/>
  <c r="C153" i="2" s="1"/>
  <c r="B147" i="2"/>
  <c r="E143" i="2"/>
  <c r="B155" i="2" s="1"/>
  <c r="D155" i="2" s="1"/>
  <c r="E142" i="2"/>
  <c r="E141" i="2"/>
  <c r="B153" i="2" s="1"/>
  <c r="C126" i="2"/>
  <c r="C125" i="2"/>
  <c r="C124" i="2"/>
  <c r="C120" i="2"/>
  <c r="C119" i="2"/>
  <c r="C118" i="2"/>
  <c r="B114" i="2"/>
  <c r="D93" i="2"/>
  <c r="C93" i="2"/>
  <c r="D92" i="2"/>
  <c r="C92" i="2"/>
  <c r="D91" i="2"/>
  <c r="C91" i="2"/>
  <c r="C87" i="2"/>
  <c r="C86" i="2"/>
  <c r="C85" i="2"/>
  <c r="C81" i="2"/>
  <c r="C80" i="2"/>
  <c r="C79" i="2"/>
  <c r="F71" i="2"/>
  <c r="B71" i="2"/>
  <c r="F70" i="2"/>
  <c r="B70" i="2"/>
  <c r="F69" i="2"/>
  <c r="B69" i="2"/>
  <c r="D44" i="2"/>
  <c r="E41" i="2"/>
  <c r="B50" i="2" s="1"/>
  <c r="D41" i="2"/>
  <c r="D45" i="2" s="1"/>
  <c r="E45" i="2" s="1"/>
  <c r="C50" i="2" s="1"/>
  <c r="C40" i="2"/>
  <c r="C44" i="2" s="1"/>
  <c r="D32" i="2"/>
  <c r="D71" i="2" s="1"/>
  <c r="B31" i="2"/>
  <c r="D31" i="2" s="1"/>
  <c r="D70" i="2" s="1"/>
  <c r="D30" i="2"/>
  <c r="D69" i="2" s="1"/>
  <c r="B30" i="2"/>
  <c r="D23" i="2"/>
  <c r="B23" i="2"/>
  <c r="B22" i="2"/>
  <c r="D22" i="2" s="1"/>
  <c r="C70" i="2" s="1"/>
  <c r="G70" i="2" s="1"/>
  <c r="B21" i="2"/>
  <c r="D21" i="2" s="1"/>
  <c r="F30" i="14" l="1"/>
  <c r="F31" i="14" s="1"/>
  <c r="F8" i="15"/>
  <c r="F9" i="15" s="1"/>
  <c r="F10" i="15" s="1"/>
  <c r="C138" i="18" s="1"/>
  <c r="F42" i="15"/>
  <c r="F43" i="15" s="1"/>
  <c r="F44" i="15" s="1"/>
  <c r="C140" i="18" s="1"/>
  <c r="C40" i="18"/>
  <c r="F32" i="14"/>
  <c r="C139" i="18" s="1"/>
  <c r="C137" i="18"/>
  <c r="H204" i="2"/>
  <c r="D212" i="2" s="1"/>
  <c r="C327" i="2"/>
  <c r="B86" i="2"/>
  <c r="D86" i="2" s="1"/>
  <c r="C413" i="2"/>
  <c r="B80" i="2"/>
  <c r="D80" i="2" s="1"/>
  <c r="B92" i="2"/>
  <c r="E92" i="2" s="1"/>
  <c r="B381" i="2"/>
  <c r="C381" i="2" s="1"/>
  <c r="B393" i="2" s="1"/>
  <c r="B380" i="2"/>
  <c r="C380" i="2" s="1"/>
  <c r="B392" i="2" s="1"/>
  <c r="C69" i="2"/>
  <c r="B40" i="2"/>
  <c r="C71" i="2"/>
  <c r="G71" i="2" s="1"/>
  <c r="D50" i="2"/>
  <c r="D153" i="2"/>
  <c r="B203" i="2" s="1"/>
  <c r="H203" i="2" s="1"/>
  <c r="D211" i="2" s="1"/>
  <c r="D327" i="2"/>
  <c r="B327" i="2"/>
  <c r="C317" i="2"/>
  <c r="B318" i="2"/>
  <c r="B326" i="2"/>
  <c r="B320" i="2"/>
  <c r="C386" i="2"/>
  <c r="B321" i="2"/>
  <c r="D26" i="18"/>
  <c r="D30" i="18" s="1"/>
  <c r="C66" i="18" s="1"/>
  <c r="C68" i="18" s="1"/>
  <c r="C76" i="18" s="1"/>
  <c r="B316" i="2"/>
  <c r="B324" i="2"/>
  <c r="B319" i="2"/>
  <c r="C141" i="18" l="1"/>
  <c r="C164" i="18" s="1"/>
  <c r="C160" i="18"/>
  <c r="D40" i="18"/>
  <c r="C74" i="18" s="1"/>
  <c r="C83" i="18" s="1"/>
  <c r="D39" i="18"/>
  <c r="C96" i="18" s="1"/>
  <c r="D38" i="18"/>
  <c r="C95" i="18" s="1"/>
  <c r="B93" i="2"/>
  <c r="E93" i="2" s="1"/>
  <c r="B87" i="2"/>
  <c r="D87" i="2" s="1"/>
  <c r="B81" i="2"/>
  <c r="D81" i="2" s="1"/>
  <c r="B98" i="2"/>
  <c r="B275" i="2"/>
  <c r="C338" i="2"/>
  <c r="B44" i="2"/>
  <c r="E44" i="2" s="1"/>
  <c r="C49" i="2" s="1"/>
  <c r="E40" i="2"/>
  <c r="B49" i="2" s="1"/>
  <c r="D49" i="2" s="1"/>
  <c r="E69" i="2" s="1"/>
  <c r="G69" i="2" s="1"/>
  <c r="C275" i="2"/>
  <c r="C98" i="2"/>
  <c r="C387" i="2"/>
  <c r="D386" i="2"/>
  <c r="D275" i="2"/>
  <c r="D98" i="2"/>
  <c r="D50" i="18" l="1"/>
  <c r="D51" i="18"/>
  <c r="D47" i="18"/>
  <c r="D55" i="18"/>
  <c r="C75" i="18" s="1"/>
  <c r="C77" i="18" s="1"/>
  <c r="D46" i="18"/>
  <c r="D49" i="18"/>
  <c r="C97" i="18"/>
  <c r="C99" i="18" s="1"/>
  <c r="D54" i="18"/>
  <c r="C91" i="18" s="1"/>
  <c r="B99" i="2"/>
  <c r="B276" i="2"/>
  <c r="C392" i="2"/>
  <c r="D392" i="2" s="1"/>
  <c r="B417" i="2" s="1"/>
  <c r="D387" i="2"/>
  <c r="C393" i="2" s="1"/>
  <c r="D393" i="2" s="1"/>
  <c r="C417" i="2" s="1"/>
  <c r="C99" i="2"/>
  <c r="C276" i="2"/>
  <c r="E275" i="2"/>
  <c r="B281" i="2" s="1"/>
  <c r="D281" i="2" s="1"/>
  <c r="D289" i="2" s="1"/>
  <c r="D48" i="18"/>
  <c r="E98" i="2"/>
  <c r="D99" i="2"/>
  <c r="D276" i="2"/>
  <c r="B91" i="2"/>
  <c r="E91" i="2" s="1"/>
  <c r="B85" i="2"/>
  <c r="D85" i="2" s="1"/>
  <c r="B79" i="2"/>
  <c r="D79" i="2" s="1"/>
  <c r="B413" i="2"/>
  <c r="D52" i="18"/>
  <c r="D53" i="18" l="1"/>
  <c r="C84" i="18"/>
  <c r="C85" i="18"/>
  <c r="C86" i="18" s="1"/>
  <c r="C88" i="18" s="1"/>
  <c r="C90" i="18"/>
  <c r="C97" i="2"/>
  <c r="C274" i="2"/>
  <c r="E276" i="2"/>
  <c r="B282" i="2" s="1"/>
  <c r="D282" i="2" s="1"/>
  <c r="D290" i="2" s="1"/>
  <c r="B212" i="2"/>
  <c r="B119" i="2"/>
  <c r="D119" i="2" s="1"/>
  <c r="B131" i="2" s="1"/>
  <c r="B125" i="2"/>
  <c r="D125" i="2" s="1"/>
  <c r="D97" i="2"/>
  <c r="D274" i="2"/>
  <c r="C161" i="18"/>
  <c r="C89" i="18"/>
  <c r="E99" i="2"/>
  <c r="B97" i="2"/>
  <c r="B274" i="2"/>
  <c r="E274" i="2" s="1"/>
  <c r="B280" i="2" s="1"/>
  <c r="D280" i="2" s="1"/>
  <c r="D288" i="2" s="1"/>
  <c r="C92" i="18" l="1"/>
  <c r="C94" i="18" s="1"/>
  <c r="C101" i="18" s="1"/>
  <c r="C162" i="18" s="1"/>
  <c r="E97" i="2"/>
  <c r="B213" i="2"/>
  <c r="B126" i="2"/>
  <c r="D126" i="2" s="1"/>
  <c r="B120" i="2"/>
  <c r="D120" i="2" s="1"/>
  <c r="B132" i="2" s="1"/>
  <c r="B260" i="2"/>
  <c r="D260" i="2" s="1"/>
  <c r="C131" i="2"/>
  <c r="D131" i="2" s="1"/>
  <c r="C212" i="2" s="1"/>
  <c r="E212" i="2" s="1"/>
  <c r="B239" i="2"/>
  <c r="D239" i="2" s="1"/>
  <c r="B334" i="2"/>
  <c r="D334" i="2" s="1"/>
  <c r="C414" i="2" l="1"/>
  <c r="B233" i="2"/>
  <c r="D233" i="2" s="1"/>
  <c r="B245" i="2" s="1"/>
  <c r="D245" i="2" s="1"/>
  <c r="B289" i="2" s="1"/>
  <c r="B254" i="2"/>
  <c r="D254" i="2" s="1"/>
  <c r="B266" i="2" s="1"/>
  <c r="D266" i="2" s="1"/>
  <c r="C289" i="2" s="1"/>
  <c r="C132" i="2"/>
  <c r="B240" i="2"/>
  <c r="D240" i="2" s="1"/>
  <c r="B261" i="2"/>
  <c r="D261" i="2" s="1"/>
  <c r="B211" i="2"/>
  <c r="B124" i="2"/>
  <c r="D124" i="2" s="1"/>
  <c r="B118" i="2"/>
  <c r="D118" i="2" s="1"/>
  <c r="B130" i="2" s="1"/>
  <c r="D132" i="2"/>
  <c r="C213" i="2" s="1"/>
  <c r="E213" i="2" s="1"/>
  <c r="B338" i="2"/>
  <c r="D338" i="2" s="1"/>
  <c r="E338" i="2" s="1"/>
  <c r="B359" i="2" s="1"/>
  <c r="C112" i="18"/>
  <c r="C111" i="18"/>
  <c r="C110" i="18"/>
  <c r="C113" i="18"/>
  <c r="C114" i="18"/>
  <c r="B255" i="2" l="1"/>
  <c r="D255" i="2" s="1"/>
  <c r="B267" i="2" s="1"/>
  <c r="D267" i="2" s="1"/>
  <c r="C290" i="2" s="1"/>
  <c r="B234" i="2"/>
  <c r="D234" i="2" s="1"/>
  <c r="B246" i="2" s="1"/>
  <c r="D246" i="2" s="1"/>
  <c r="B290" i="2" s="1"/>
  <c r="E290" i="2" s="1"/>
  <c r="E289" i="2"/>
  <c r="D130" i="2"/>
  <c r="C211" i="2" s="1"/>
  <c r="E211" i="2" s="1"/>
  <c r="B238" i="2"/>
  <c r="D238" i="2" s="1"/>
  <c r="B259" i="2"/>
  <c r="D259" i="2" s="1"/>
  <c r="C130" i="2"/>
  <c r="C116" i="18"/>
  <c r="C129" i="18" s="1"/>
  <c r="C131" i="18" s="1"/>
  <c r="C163" i="18" s="1"/>
  <c r="C165" i="18" s="1"/>
  <c r="B414" i="2" l="1"/>
  <c r="B232" i="2"/>
  <c r="D232" i="2" s="1"/>
  <c r="B244" i="2" s="1"/>
  <c r="D244" i="2" s="1"/>
  <c r="B288" i="2" s="1"/>
  <c r="B253" i="2"/>
  <c r="D253" i="2" s="1"/>
  <c r="B265" i="2" s="1"/>
  <c r="D265" i="2" s="1"/>
  <c r="C288" i="2" s="1"/>
  <c r="B407" i="2"/>
  <c r="D407" i="2" s="1"/>
  <c r="C415" i="2"/>
  <c r="C419" i="2" s="1"/>
  <c r="C420" i="2" s="1"/>
  <c r="B406" i="2"/>
  <c r="D406" i="2" s="1"/>
  <c r="C418" i="2" s="1"/>
  <c r="B346" i="2"/>
  <c r="D346" i="2" s="1"/>
  <c r="B352" i="2" s="1"/>
  <c r="D352" i="2" s="1"/>
  <c r="C360" i="2" s="1"/>
  <c r="D360" i="2" s="1"/>
  <c r="C416" i="2" s="1"/>
  <c r="B347" i="2"/>
  <c r="D347" i="2" s="1"/>
  <c r="B353" i="2" s="1"/>
  <c r="D353" i="2" s="1"/>
  <c r="C361" i="2" s="1"/>
  <c r="D361" i="2" s="1"/>
  <c r="E147" i="18"/>
  <c r="E154" i="18"/>
  <c r="C166" i="18" s="1"/>
  <c r="C168" i="18" s="1"/>
  <c r="F10" i="13" s="1"/>
  <c r="F19" i="13" s="1"/>
  <c r="G10" i="13" l="1"/>
  <c r="G19" i="13" s="1"/>
  <c r="E148" i="18"/>
  <c r="C167" i="18" s="1"/>
  <c r="E288" i="2"/>
  <c r="E151" i="18" l="1"/>
  <c r="E150" i="18"/>
  <c r="E149" i="18"/>
  <c r="E153" i="18" s="1"/>
  <c r="E152" i="18"/>
  <c r="B415" i="2"/>
  <c r="B345" i="2"/>
  <c r="D345" i="2" s="1"/>
  <c r="B351" i="2" s="1"/>
  <c r="D351" i="2" s="1"/>
  <c r="C359" i="2" s="1"/>
  <c r="D359" i="2" s="1"/>
  <c r="B416" i="2" s="1"/>
  <c r="B419" i="2" l="1"/>
  <c r="B420" i="2" s="1"/>
  <c r="B405" i="2"/>
  <c r="D405" i="2" s="1"/>
  <c r="B418" i="2" s="1"/>
</calcChain>
</file>

<file path=xl/comments1.xml><?xml version="1.0" encoding="utf-8"?>
<comments xmlns="http://schemas.openxmlformats.org/spreadsheetml/2006/main">
  <authors>
    <author>Scheyla Cristina de Souza Belmiro do Amaral</author>
    <author>IFSP BIRIGUI</author>
  </authors>
  <commentList>
    <comment ref="B12" authorId="0" shapeId="0">
      <text>
        <r>
          <rPr>
            <b/>
            <sz val="9"/>
            <rFont val="Segoe UI"/>
            <charset val="134"/>
          </rPr>
          <t xml:space="preserve">Seges: </t>
        </r>
        <r>
          <rPr>
            <sz val="9"/>
            <rFont val="Segoe UI"/>
            <charset val="134"/>
          </rPr>
          <t xml:space="preserve">Informar salário base conforme Convenção Coletiva de Trabalho vigente para a categoria e no município de prestação do serviço.
</t>
        </r>
      </text>
    </comment>
    <comment ref="C21" authorId="0" shapeId="0">
      <text>
        <r>
          <rPr>
            <b/>
            <sz val="9"/>
            <rFont val="Segoe UI"/>
            <charset val="1"/>
          </rPr>
          <t xml:space="preserve">Seges: </t>
        </r>
        <r>
          <rPr>
            <sz val="9"/>
            <rFont val="Segoe UI"/>
            <charset val="134"/>
          </rPr>
          <t>Percentual conforme definido em CCT, se houver gratificação de função.</t>
        </r>
        <r>
          <rPr>
            <sz val="9"/>
            <rFont val="Segoe UI"/>
            <charset val="1"/>
          </rPr>
          <t xml:space="preserve">
</t>
        </r>
      </text>
    </comment>
    <comment ref="C22" authorId="0" shapeId="0">
      <text>
        <r>
          <rPr>
            <b/>
            <sz val="9"/>
            <rFont val="Segoe UI"/>
            <charset val="1"/>
          </rPr>
          <t xml:space="preserve">Seges: </t>
        </r>
        <r>
          <rPr>
            <sz val="9"/>
            <rFont val="Segoe UI"/>
            <charset val="134"/>
          </rPr>
          <t>Percentual conforme definido em CCT, se houver gratificação de função.</t>
        </r>
        <r>
          <rPr>
            <sz val="9"/>
            <rFont val="Segoe UI"/>
            <charset val="1"/>
          </rPr>
          <t xml:space="preserve">
</t>
        </r>
      </text>
    </comment>
    <comment ref="C30" authorId="0" shapeId="0">
      <text>
        <r>
          <rPr>
            <b/>
            <sz val="9"/>
            <rFont val="Segoe UI"/>
            <charset val="134"/>
          </rPr>
          <t xml:space="preserve">Seges: </t>
        </r>
        <r>
          <rPr>
            <sz val="9"/>
            <rFont val="Segoe UI"/>
            <charset val="134"/>
          </rPr>
          <t>Percentual conforme definido em CCT, quando houver adicional de periculosidade ou insabubridade</t>
        </r>
      </text>
    </comment>
    <comment ref="C31" authorId="0" shapeId="0">
      <text>
        <r>
          <rPr>
            <b/>
            <sz val="9"/>
            <rFont val="Segoe UI"/>
            <charset val="134"/>
          </rPr>
          <t xml:space="preserve">Seges: </t>
        </r>
        <r>
          <rPr>
            <sz val="9"/>
            <rFont val="Segoe UI"/>
            <charset val="134"/>
          </rPr>
          <t>Percentual conforme definido em CCT, quando houver adicional de periculosidade ou insabubridade</t>
        </r>
      </text>
    </comment>
    <comment ref="C40" authorId="0" shapeId="0">
      <text>
        <r>
          <rPr>
            <sz val="9"/>
            <rFont val="Segoe UI"/>
            <charset val="134"/>
          </rPr>
          <t>Considerando que normalmente Birigui possui 13 feriados por ano, entre nacionais, estaduais e municipais. Considerando a previsão de início do contrato em 08/08/2023 e que nos 12 meses seguintes, um desses feriados cai num domingo. Foi adotado para fins de cálculo do adicional noturno 248 dias úteis de segunda a sexta-feira, uma vez que o porteiro não deverá trabalhar nos 12 feriados restantes e que as jornadas dos sábados são completamente diurnas.
O licitante poderá considerar quantidade de horas noturnas diferente da metodologia adotada, desde que justificado para avaliação do pregoeiro e sua equipe. Também deve ser adequado o percentual do adicional noturno, bem como sua metodologia de cálculo de acordo com a convenção coletiva escolhida pelo licitante para formulação da proposta.
O valor da hora diurna do porteiro é resultado da divisão do salário base pelo divisor 220 horas (adotado para jornadas 44 horas). O art. 73 da CLT exige o pagamento mínimo de 20% sobre a hora diurna. E por fim, multiplica-se o valor da hora noturna pela média da quantidade de horas noturnas trabalhadas por mês.</t>
        </r>
      </text>
    </comment>
    <comment ref="C44" authorId="0" shapeId="0">
      <text>
        <r>
          <rPr>
            <sz val="9"/>
            <rFont val="Segoe UI"/>
            <charset val="134"/>
          </rPr>
          <t>O §1º do Art. 73 da CLT diz que a hora noturna será computada como de 52min30seg. Como o horário considerado noturno é compreendido entre as 22h às 05h, significa que, por noite, o porteiro trabalha 2 horas de segunda a sexta-feira, exceto feriados. Portanto, além das horas efetivamente trabalhadas, o porteiro ganha mais algumas horas do mês devido a conversão do tempo noturno de 60 para 52,5 min. Por tratar-se de hora considerada a mais, calcula-se pagamento de 100% da hora, acrescida do respectivo adicional noturno.</t>
        </r>
      </text>
    </comment>
    <comment ref="D44" authorId="0" shapeId="0">
      <text>
        <r>
          <rPr>
            <b/>
            <sz val="9"/>
            <rFont val="Segoe UI"/>
            <charset val="134"/>
          </rPr>
          <t>Seges:</t>
        </r>
        <r>
          <rPr>
            <sz val="9"/>
            <rFont val="Segoe UI"/>
            <charset val="134"/>
          </rPr>
          <t xml:space="preserve"> Por tratar-se de hora considerada a mais, calcula-se pagamento de 100% da hora, acrescida do respectivo adicional noturno.</t>
        </r>
      </text>
    </comment>
    <comment ref="A47" authorId="0" shapeId="0">
      <text>
        <r>
          <rPr>
            <b/>
            <sz val="9"/>
            <rFont val="Segoe UI"/>
            <charset val="134"/>
          </rPr>
          <t xml:space="preserve">Seges: </t>
        </r>
        <r>
          <rPr>
            <sz val="9"/>
            <rFont val="Segoe UI"/>
            <charset val="134"/>
          </rPr>
          <t>Tabela resumo da totalização do Adicional noturno.
Automatizada, desde que não haja alterações de fórmulas ou estrutura da planilha.</t>
        </r>
      </text>
    </comment>
    <comment ref="A67" authorId="0" shapeId="0">
      <text>
        <r>
          <rPr>
            <b/>
            <sz val="9"/>
            <rFont val="Segoe UI"/>
            <charset val="134"/>
          </rPr>
          <t xml:space="preserve">Seges: </t>
        </r>
        <r>
          <rPr>
            <sz val="9"/>
            <rFont val="Segoe UI"/>
            <charset val="134"/>
          </rPr>
          <t xml:space="preserve">Automatizada, desde que não haja alterações de fórmulas ou estrutura da planilha.
</t>
        </r>
      </text>
    </comment>
    <comment ref="C78" authorId="0" shapeId="0">
      <text>
        <r>
          <rPr>
            <b/>
            <sz val="9"/>
            <rFont val="Segoe UI"/>
            <charset val="134"/>
          </rPr>
          <t xml:space="preserve">Seges: </t>
        </r>
        <r>
          <rPr>
            <sz val="9"/>
            <rFont val="Segoe UI"/>
            <charset val="134"/>
          </rPr>
          <t>Por tratar-se de planilha mensal será contabilizado 1/12 avos do custo.</t>
        </r>
      </text>
    </comment>
    <comment ref="A83" authorId="0" shapeId="0">
      <text>
        <r>
          <rPr>
            <b/>
            <sz val="9"/>
            <rFont val="Segoe UI"/>
            <charset val="134"/>
          </rPr>
          <t xml:space="preserve">Seges: </t>
        </r>
        <r>
          <rPr>
            <sz val="9"/>
            <rFont val="Segoe UI"/>
            <charset val="134"/>
          </rPr>
          <t xml:space="preserve">Observações importantes: 
1ª -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91" authorId="0" shapeId="0">
      <text>
        <r>
          <rPr>
            <b/>
            <sz val="9"/>
            <rFont val="Segoe UI"/>
            <charset val="134"/>
          </rPr>
          <t>Seges:</t>
        </r>
        <r>
          <rPr>
            <sz val="9"/>
            <rFont val="Segoe UI"/>
            <charset val="134"/>
          </rPr>
          <t xml:space="preserve"> Corresponde ao previsto na Constituição. Adicional de 1/3 a mais do salário normal.
</t>
        </r>
      </text>
    </comment>
    <comment ref="C92" authorId="0" shapeId="0">
      <text>
        <r>
          <rPr>
            <b/>
            <sz val="9"/>
            <rFont val="Segoe UI"/>
            <charset val="134"/>
          </rPr>
          <t>Seges:</t>
        </r>
        <r>
          <rPr>
            <sz val="9"/>
            <rFont val="Segoe UI"/>
            <charset val="134"/>
          </rPr>
          <t xml:space="preserve"> Corresponde ao previsto na Constituição. Adicional de 1/3 a mais do salário normal.
</t>
        </r>
      </text>
    </comment>
    <comment ref="A95" authorId="0" shapeId="0">
      <text>
        <r>
          <rPr>
            <b/>
            <sz val="9"/>
            <rFont val="Segoe UI"/>
            <charset val="134"/>
          </rPr>
          <t xml:space="preserve">Seges: </t>
        </r>
        <r>
          <rPr>
            <sz val="9"/>
            <rFont val="Segoe UI"/>
            <charset val="134"/>
          </rPr>
          <t xml:space="preserve">apenas totaliza a previsão mensal de custos com 13° Salário, Férias e Adicional de Férias.
</t>
        </r>
      </text>
    </comment>
    <comment ref="B108" authorId="0" shapeId="0">
      <text>
        <r>
          <rPr>
            <b/>
            <sz val="9"/>
            <rFont val="Segoe UI"/>
            <charset val="134"/>
          </rPr>
          <t xml:space="preserve">Seges: </t>
        </r>
        <r>
          <rPr>
            <sz val="9"/>
            <rFont val="Segoe UI"/>
            <charset val="134"/>
          </rPr>
          <t xml:space="preserve">Informar o percentual adequado à categoria profissional a ser contratada para a prestação do serviço.
</t>
        </r>
      </text>
    </comment>
    <comment ref="C118" authorId="0" shapeId="0">
      <text>
        <r>
          <rPr>
            <b/>
            <sz val="9"/>
            <rFont val="Segoe UI"/>
            <charset val="134"/>
          </rPr>
          <t xml:space="preserve">Seges: </t>
        </r>
        <r>
          <rPr>
            <sz val="9"/>
            <rFont val="Segoe UI"/>
            <charset val="134"/>
          </rPr>
          <t xml:space="preserve">Corresponde ao somatório dos encargos para financiamento da seguridade social.
O percentual será alterado quando do preenchimento da aliquota do SAT/GIIL-RAT
</t>
        </r>
      </text>
    </comment>
    <comment ref="C124" authorId="0" shapeId="0">
      <text>
        <r>
          <rPr>
            <b/>
            <sz val="9"/>
            <rFont val="Segoe UI"/>
            <charset val="134"/>
          </rPr>
          <t xml:space="preserve">Seges: </t>
        </r>
        <r>
          <rPr>
            <sz val="9"/>
            <rFont val="Segoe UI"/>
            <charset val="134"/>
          </rPr>
          <t xml:space="preserve">Alíquota mensal de depóstio à título de FGTS, conforme Lei n° 8.036, de 1990.
</t>
        </r>
      </text>
    </comment>
    <comment ref="A128" authorId="0" shapeId="0">
      <text>
        <r>
          <rPr>
            <b/>
            <sz val="9"/>
            <rFont val="Segoe UI"/>
            <charset val="134"/>
          </rPr>
          <t xml:space="preserve">Seges: </t>
        </r>
        <r>
          <rPr>
            <sz val="9"/>
            <rFont val="Segoe UI"/>
            <charset val="134"/>
          </rPr>
          <t xml:space="preserve">Totalização dos Encargos. Automatizada, desde que não haja alteração nas fórmulas e estrutura da planilha.
</t>
        </r>
      </text>
    </comment>
    <comment ref="B140" authorId="0" shapeId="0">
      <text>
        <r>
          <rPr>
            <b/>
            <sz val="9"/>
            <rFont val="Segoe UI"/>
            <charset val="134"/>
          </rPr>
          <t xml:space="preserve">Seges: </t>
        </r>
        <r>
          <rPr>
            <sz val="9"/>
            <rFont val="Segoe UI"/>
            <charset val="134"/>
          </rPr>
          <t xml:space="preserve">Valor da tarifa de transporte público praticada no município de prestação do serviço.
</t>
        </r>
      </text>
    </comment>
    <comment ref="D141" authorId="0" shapeId="0">
      <text>
        <r>
          <rPr>
            <b/>
            <sz val="9"/>
            <rFont val="Segoe UI"/>
            <charset val="134"/>
          </rPr>
          <t xml:space="preserve">Seges: </t>
        </r>
        <r>
          <rPr>
            <sz val="9"/>
            <rFont val="Segoe UI"/>
            <charset val="134"/>
          </rPr>
          <t xml:space="preserve">apenas sugerido, depende de disposições constantes na CCT.
</t>
        </r>
      </text>
    </comment>
    <comment ref="C146" authorId="0" shapeId="0">
      <text>
        <r>
          <rPr>
            <b/>
            <sz val="9"/>
            <rFont val="Segoe UI"/>
            <charset val="134"/>
          </rPr>
          <t xml:space="preserve">Seges: exemplificativo... </t>
        </r>
        <r>
          <rPr>
            <sz val="9"/>
            <rFont val="Segoe UI"/>
            <charset val="134"/>
          </rPr>
          <t xml:space="preserve">O desconto poderá ser proporcional, conforme disposto no art. 10 do Decreto n° 95.247, de 1987.
O órgão contatante deverá apreciar o comportamento das empresas prestadoras de serviço e ajustar, conforme necessidade.
</t>
        </r>
      </text>
    </comment>
    <comment ref="B160" authorId="0" shapeId="0">
      <text>
        <r>
          <rPr>
            <b/>
            <sz val="9"/>
            <rFont val="Segoe UI"/>
            <charset val="134"/>
          </rPr>
          <t xml:space="preserve">Seges: </t>
        </r>
        <r>
          <rPr>
            <sz val="9"/>
            <rFont val="Segoe UI"/>
            <charset val="134"/>
          </rPr>
          <t xml:space="preserve">Conforme estabelecido em Convenção Coletiva de Trabalho
</t>
        </r>
      </text>
    </comment>
    <comment ref="C161" authorId="0" shapeId="0">
      <text>
        <r>
          <rPr>
            <b/>
            <sz val="9"/>
            <rFont val="Segoe UI"/>
            <charset val="134"/>
          </rPr>
          <t xml:space="preserve">Seges: </t>
        </r>
        <r>
          <rPr>
            <sz val="9"/>
            <rFont val="Segoe UI"/>
            <charset val="134"/>
          </rPr>
          <t xml:space="preserve">apenas sugerido, depende de disposições constantes na CCT.
</t>
        </r>
      </text>
    </comment>
    <comment ref="C166" authorId="0" shapeId="0">
      <text>
        <r>
          <rPr>
            <b/>
            <sz val="9"/>
            <rFont val="Segoe UI"/>
            <charset val="134"/>
          </rPr>
          <t xml:space="preserve">Seges: </t>
        </r>
        <r>
          <rPr>
            <sz val="9"/>
            <rFont val="Segoe UI"/>
            <charset val="134"/>
          </rPr>
          <t xml:space="preserve">Observar desconto informado em Convenção Coletiva.
</t>
        </r>
      </text>
    </comment>
    <comment ref="B167" authorId="0" shapeId="0">
      <text>
        <r>
          <rPr>
            <b/>
            <sz val="9"/>
            <rFont val="Segoe UI"/>
            <charset val="134"/>
          </rPr>
          <t xml:space="preserve">Seges: </t>
        </r>
        <r>
          <rPr>
            <sz val="9"/>
            <rFont val="Segoe UI"/>
            <charset val="134"/>
          </rPr>
          <t>Observar Convenção Coletiva sobre base de cálculo, habitualmente o desconto é sobre o valor do benefício concedido.</t>
        </r>
      </text>
    </comment>
    <comment ref="C167" authorId="0" shapeId="0">
      <text>
        <r>
          <rPr>
            <b/>
            <sz val="9"/>
            <rFont val="Segoe UI"/>
            <charset val="134"/>
          </rPr>
          <t xml:space="preserve">Seges: </t>
        </r>
        <r>
          <rPr>
            <sz val="9"/>
            <rFont val="Segoe UI"/>
            <charset val="134"/>
          </rPr>
          <t xml:space="preserve">apenas sugerido, depende de disposições constantes na CCT.
</t>
        </r>
      </text>
    </comment>
    <comment ref="A201" authorId="0" shapeId="0">
      <text>
        <r>
          <rPr>
            <b/>
            <sz val="9"/>
            <rFont val="Segoe UI"/>
            <charset val="134"/>
          </rPr>
          <t xml:space="preserve">Seges: </t>
        </r>
        <r>
          <rPr>
            <sz val="9"/>
            <rFont val="Segoe UI"/>
            <charset val="134"/>
          </rPr>
          <t>Apenas totaliza os custos efetivos com benefícios mensais do trabalhador.
Automatizada, desde que não haja alteração de fórmulas ou estrutura da planilha</t>
        </r>
      </text>
    </comment>
    <comment ref="A209" authorId="0" shapeId="0">
      <text>
        <r>
          <rPr>
            <b/>
            <sz val="9"/>
            <rFont val="Segoe UI"/>
            <charset val="134"/>
          </rPr>
          <t xml:space="preserve">Seges: </t>
        </r>
        <r>
          <rPr>
            <sz val="9"/>
            <rFont val="Segoe UI"/>
            <charset val="134"/>
          </rPr>
          <t xml:space="preserve">Totaliza o módulo 2, com somatória de 13° salário, férias, adicional, encargos e benefícios.
</t>
        </r>
      </text>
    </comment>
    <comment ref="B221" authorId="0" shapeId="0">
      <text>
        <r>
          <rPr>
            <b/>
            <sz val="9"/>
            <rFont val="Segoe UI"/>
            <charset val="134"/>
          </rPr>
          <t xml:space="preserve">Seges: exemplificativo
</t>
        </r>
        <r>
          <rPr>
            <sz val="9"/>
            <rFont val="Segoe UI"/>
            <charset val="134"/>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B232" authorId="1" shapeId="0">
      <text>
        <r>
          <rPr>
            <b/>
            <sz val="9"/>
            <rFont val="Segoe UI"/>
            <charset val="1"/>
          </rPr>
          <t>IFSP BIRIGUI:</t>
        </r>
        <r>
          <rPr>
            <sz val="9"/>
            <rFont val="Segoe UI"/>
            <charset val="1"/>
          </rPr>
          <t xml:space="preserve">
Instrução Normativa (IN) RFB nº 1730/2017 esclarece que a contribuição previdenciária não incide sobre o aviso prévio.
https://www.gov.br/receitafederal/pt-br/assuntos/noticias/2017/agosto/receita-federal-altera-regras-sobre-geracao-e-preenchimento-de-gps-em-relacao-ao-aviso-previo-indenizado</t>
        </r>
      </text>
    </comment>
    <comment ref="A286" authorId="0" shapeId="0">
      <text>
        <r>
          <rPr>
            <b/>
            <sz val="9"/>
            <rFont val="Segoe UI"/>
            <charset val="134"/>
          </rPr>
          <t>Seges:</t>
        </r>
        <r>
          <rPr>
            <sz val="9"/>
            <rFont val="Segoe UI"/>
            <charset val="134"/>
          </rPr>
          <t xml:space="preserve">
Totaliza o custo estimado a ser provisionado mensalmente. Está automatizada, desde que não haja alteração de fórmulas e/ou estrutura da planilha.</t>
        </r>
      </text>
    </comment>
    <comment ref="B297" authorId="0" shapeId="0">
      <text>
        <r>
          <rPr>
            <b/>
            <sz val="9"/>
            <rFont val="Segoe UI"/>
            <charset val="134"/>
          </rPr>
          <t xml:space="preserve">Seges: </t>
        </r>
        <r>
          <rPr>
            <sz val="9"/>
            <rFont val="Segoe UI"/>
            <charset val="134"/>
          </rPr>
          <t>Probabilidade de ocorrência de ausência do profissional residente quando será necessária a presença de um repositor. O órgão deverá observar o histórico das contratações anteriores para estimar tais probabilidades.
O licitante pode alterar os valores de "Incidência anual" de acordo com a estatística da própria empresa. Alterações que fugirem da metologia SEGES devem ser justificadas.</t>
        </r>
      </text>
    </comment>
    <comment ref="C297" authorId="0" shapeId="0">
      <text>
        <r>
          <rPr>
            <b/>
            <sz val="9"/>
            <rFont val="Segoe UI"/>
            <charset val="134"/>
          </rPr>
          <t xml:space="preserve">Segesl: </t>
        </r>
        <r>
          <rPr>
            <sz val="9"/>
            <rFont val="Segoe UI"/>
            <charset val="134"/>
          </rPr>
          <t xml:space="preserve">Duração computada em dias, conforme previsão em legislação.
</t>
        </r>
      </text>
    </comment>
    <comment ref="A312" authorId="0" shapeId="0">
      <text>
        <r>
          <rPr>
            <b/>
            <sz val="9"/>
            <rFont val="Segoe UI"/>
            <charset val="134"/>
          </rPr>
          <t xml:space="preserve">Seges: </t>
        </r>
        <r>
          <rPr>
            <sz val="9"/>
            <rFont val="Segoe UI"/>
            <charset val="134"/>
          </rPr>
          <t>Esta tabela apresenta o resumo dos dias prováveis de ausência, quando seria necessária a presença de um profissional repositor.
Seu cálculo está automatizado mediante preenchimento da tabela anterior.</t>
        </r>
      </text>
    </comment>
    <comment ref="A315" authorId="0" shapeId="0">
      <text>
        <r>
          <rPr>
            <b/>
            <sz val="9"/>
            <rFont val="Segoe UI"/>
            <charset val="134"/>
          </rPr>
          <t xml:space="preserve">Seges: </t>
        </r>
        <r>
          <rPr>
            <sz val="9"/>
            <rFont val="Segoe UI"/>
            <charset val="134"/>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336" authorId="0" shapeId="0">
      <text>
        <r>
          <rPr>
            <b/>
            <sz val="9"/>
            <rFont val="Segoe UI"/>
            <charset val="134"/>
          </rPr>
          <t xml:space="preserve">Seges: </t>
        </r>
        <r>
          <rPr>
            <sz val="9"/>
            <rFont val="Segoe UI"/>
            <charset val="134"/>
          </rPr>
          <t xml:space="preserve">Tabela automatizada para cálculo do custo mensal com reposição do profissional ausente, mediante preenchimento das anteriores. Desde que não haja alteração de fórmulas e/ou estrutura da planilha.
</t>
        </r>
      </text>
    </comment>
    <comment ref="A357" authorId="0" shapeId="0">
      <text>
        <r>
          <rPr>
            <b/>
            <sz val="9"/>
            <rFont val="Segoe UI"/>
            <charset val="134"/>
          </rPr>
          <t>Seges:</t>
        </r>
        <r>
          <rPr>
            <sz val="9"/>
            <rFont val="Segoe UI"/>
            <charset val="134"/>
          </rPr>
          <t xml:space="preserve"> Esta tabela totaliza os custos com reposição de profissional ausente e está automatizada mediante preenchimento das anteriores. Desde que não haja alteração de fórmulas e/ou estrutura da planilha.</t>
        </r>
      </text>
    </comment>
    <comment ref="D366" authorId="0" shapeId="0">
      <text>
        <r>
          <rPr>
            <b/>
            <sz val="9"/>
            <rFont val="Segoe UI"/>
            <charset val="134"/>
          </rPr>
          <t>Seges:</t>
        </r>
        <r>
          <rPr>
            <sz val="9"/>
            <rFont val="Segoe UI"/>
            <charset val="134"/>
          </rPr>
          <t xml:space="preserve"> todos os itens relacionados a insumos deverão ser objeto de pesquisa de preços conforme diretrizes da Instrução Normativa específica (IN n° 3, de 20 de abril de 2017).
</t>
        </r>
      </text>
    </comment>
    <comment ref="A398" authorId="0" shapeId="0">
      <text>
        <r>
          <rPr>
            <b/>
            <sz val="9"/>
            <rFont val="Segoe UI"/>
            <charset val="134"/>
          </rPr>
          <t xml:space="preserve">Seges: </t>
        </r>
        <r>
          <rPr>
            <sz val="9"/>
            <rFont val="Segoe UI"/>
            <charset val="134"/>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411" authorId="0" shapeId="0">
      <text>
        <r>
          <rPr>
            <b/>
            <sz val="9"/>
            <rFont val="Segoe UI"/>
            <charset val="134"/>
          </rPr>
          <t xml:space="preserve">Seges: </t>
        </r>
        <r>
          <rPr>
            <sz val="9"/>
            <rFont val="Segoe UI"/>
            <charset val="134"/>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<sst xmlns="http://schemas.openxmlformats.org/spreadsheetml/2006/main" count="909" uniqueCount="455">
  <si>
    <t>PLANILHA DE CUSTOS E FORMAÇÃO DE PREÇOS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</si>
  <si>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</si>
  <si>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</si>
  <si>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</si>
  <si>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</si>
  <si>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</si>
  <si>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</si>
  <si>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Líder</t>
  </si>
  <si>
    <t>Auxiliar de Limpeza</t>
  </si>
  <si>
    <t>Agente de Higienização</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</si>
  <si>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</si>
  <si>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</si>
  <si>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</si>
  <si>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</si>
  <si>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</si>
  <si>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</si>
  <si>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</si>
  <si>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</si>
  <si>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PERICULOSIDADE</t>
  </si>
  <si>
    <t>Valor</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</si>
  <si>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</si>
  <si>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</si>
  <si>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</si>
  <si>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 (horas noturnas/mês)</t>
  </si>
  <si>
    <t>HORA NOTURNA REDUZIDA</t>
  </si>
  <si>
    <t>Proporção</t>
  </si>
  <si>
    <t>ADICIONAL POR TRABALHO NOTURNO</t>
  </si>
  <si>
    <t>Adicional Noturno</t>
  </si>
  <si>
    <t>Hora Noturna
Reduzida</t>
  </si>
  <si>
    <t>ADICIONAL XXX</t>
  </si>
  <si>
    <t>* Em caso de previsão de outros adicionais em Convenção Coletiva de Trabalho o órgão poderá utilizar este campo.</t>
  </si>
  <si>
    <t>Cargo A (12x36 Diurno)</t>
  </si>
  <si>
    <t>Cargo A (12x36 Noturno)</t>
  </si>
  <si>
    <t>Cargo A (44h semanais)</t>
  </si>
  <si>
    <t>Cargo B (12x36 Diurno)</t>
  </si>
  <si>
    <t>Cargo B (12x36 Noturno)</t>
  </si>
  <si>
    <t>Cargo B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</si>
  <si>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</si>
  <si>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</si>
  <si>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</si>
  <si>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</si>
  <si>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</si>
  <si>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</si>
  <si>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</si>
  <si>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</si>
  <si>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</si>
  <si>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</si>
  <si>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</si>
  <si>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</si>
  <si>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</si>
  <si>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</si>
  <si>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</si>
  <si>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</si>
  <si>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</si>
  <si>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</si>
  <si>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</si>
  <si>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</si>
  <si>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</si>
  <si>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</si>
  <si>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</si>
  <si>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</si>
  <si>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</si>
  <si>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</si>
  <si>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</si>
  <si>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</si>
  <si>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</si>
  <si>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</si>
  <si>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</si>
  <si>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</si>
  <si>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</si>
  <si>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</si>
  <si>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</si>
  <si>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</si>
  <si>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</si>
  <si>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</si>
  <si>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</si>
  <si>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</si>
  <si>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</si>
  <si>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</si>
  <si>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</si>
  <si>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</si>
  <si>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</si>
  <si>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</si>
  <si>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</si>
  <si>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</si>
  <si>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</si>
  <si>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Percentual/valor unitário</t>
  </si>
  <si>
    <t>CUSTO EFETIVO DO VALE ALIMENTAÇÃO/REFEIÇÃO</t>
  </si>
  <si>
    <r>
      <rPr>
        <b/>
        <sz val="12"/>
        <color theme="1"/>
        <rFont val="Times New Roman"/>
        <charset val="134"/>
      </rPr>
      <t>BENEFÍCIOS</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</si>
  <si>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CESTA BÁSICA</t>
  </si>
  <si>
    <t>BENEFÍCIO AUXÍLIO SAÚDE</t>
  </si>
  <si>
    <t>BENEFÍCIO SOCIAL SINDICAL</t>
  </si>
  <si>
    <t>BENEFÍCIO DIA DO TRABALHADOR</t>
  </si>
  <si>
    <t>Vale Transporte</t>
  </si>
  <si>
    <t>Vale Refeição</t>
  </si>
  <si>
    <t>Cesta Básica</t>
  </si>
  <si>
    <t>Auxílio Saúde</t>
  </si>
  <si>
    <t>Beneficio Social Sindical</t>
  </si>
  <si>
    <t>Dia do Trabalhador</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</si>
  <si>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</si>
  <si>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</si>
  <si>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</si>
  <si>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</si>
  <si>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</si>
  <si>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</si>
  <si>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</si>
  <si>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</si>
  <si>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</si>
  <si>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</si>
  <si>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</si>
  <si>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</si>
  <si>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</si>
  <si>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</si>
  <si>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</si>
  <si>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</si>
  <si>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</si>
  <si>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</si>
  <si>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</si>
  <si>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</si>
  <si>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</si>
  <si>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</si>
  <si>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</si>
  <si>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</si>
  <si>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</si>
  <si>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</si>
  <si>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</si>
  <si>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</si>
  <si>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</si>
  <si>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</si>
  <si>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</si>
  <si>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</si>
  <si>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</si>
  <si>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</si>
  <si>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</si>
  <si>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</si>
  <si>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</si>
  <si>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</si>
  <si>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</si>
  <si>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</si>
  <si>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</si>
  <si>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</si>
  <si>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</si>
  <si>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</si>
  <si>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</si>
  <si>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</si>
  <si>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</si>
  <si>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</si>
  <si>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</si>
  <si>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</si>
  <si>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</si>
  <si>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</si>
  <si>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</si>
  <si>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</si>
  <si>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</si>
  <si>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</si>
  <si>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</si>
  <si>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</si>
  <si>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</si>
  <si>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D</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</si>
  <si>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</si>
  <si>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</si>
  <si>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</si>
  <si>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</si>
  <si>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</si>
  <si>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</si>
  <si>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</si>
  <si>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Jardineiro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</si>
  <si>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</si>
  <si>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</si>
  <si>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</si>
  <si>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</si>
  <si>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</si>
  <si>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</si>
  <si>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</si>
  <si>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</si>
  <si>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</si>
  <si>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</si>
  <si>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</si>
  <si>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</si>
  <si>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</si>
  <si>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</si>
  <si>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</si>
  <si>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</si>
  <si>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Calças tipo pijama em brim com bolsos laterais e traseiros</t>
  </si>
  <si>
    <t>Jalecos em brim, manga curta com logomarca da empresa</t>
  </si>
  <si>
    <t>Camisetas 100% algodão, manga curta e gola careca</t>
  </si>
  <si>
    <t>Casaco em tactel ou nylon com ziper na frente e bolsos laterais com capuz com logotipo da empresa</t>
  </si>
  <si>
    <t xml:space="preserve"> Sapato preto com solado antiderrapante preto</t>
  </si>
  <si>
    <t>Bota de borracha tipo galocha - cano médio</t>
  </si>
  <si>
    <t>Meias de algodão</t>
  </si>
  <si>
    <t xml:space="preserve">Custo anual por Pessoa  </t>
  </si>
  <si>
    <t>UNIFORMES</t>
  </si>
  <si>
    <t xml:space="preserve">Custo mensal </t>
  </si>
  <si>
    <t>CUSTO MENSAL DOS EQUIPAMENTOS</t>
  </si>
  <si>
    <t>Valor por empregado</t>
  </si>
  <si>
    <t>Custo com Uniformes</t>
  </si>
  <si>
    <t>Custo com Equipamentos</t>
  </si>
  <si>
    <t>MÓDULO 6 - CUSTOS INDIRETOS, TRIBUTOS E LUCRO</t>
  </si>
  <si>
    <t>INFORMAÇÃO DE PERCENTUAIS ESTIMADOS DE CITL</t>
  </si>
  <si>
    <t>Custos Indiretos</t>
  </si>
  <si>
    <t>Tributos</t>
  </si>
  <si>
    <t>Lucro</t>
  </si>
  <si>
    <t>CUSTO DO TRABALHADOR</t>
  </si>
  <si>
    <t>CUSTO TOTAL POR TRABALHADOR</t>
  </si>
  <si>
    <t>Módulo</t>
  </si>
  <si>
    <t>Porteiro 44 horas</t>
  </si>
  <si>
    <t>Porteiro 12x36</t>
  </si>
  <si>
    <t>Remuneração</t>
  </si>
  <si>
    <t>Encargos e Benefícios</t>
  </si>
  <si>
    <t>Rescisão</t>
  </si>
  <si>
    <t>Reposição do Profissional Ausente</t>
  </si>
  <si>
    <t>Insumos Diversos</t>
  </si>
  <si>
    <t>Custos Indiretos, Tributos e Lucro</t>
  </si>
  <si>
    <t>Valor por Empregado</t>
  </si>
  <si>
    <t>Valor por Posto</t>
  </si>
  <si>
    <t>MODELO PARA A CONSOLIDAÇÃO E APRESENTAÇÃO DE PROPOSTAS</t>
  </si>
  <si>
    <t>Com ajustes após publicação da Lei n° 13.467, de 2017.</t>
  </si>
  <si>
    <t>Data do Pregão:</t>
  </si>
  <si>
    <t>Horário:</t>
  </si>
  <si>
    <t>►</t>
  </si>
  <si>
    <t>Ano da Convenção Coletiva de Trabalho (CCT):</t>
  </si>
  <si>
    <t>Número de Registro da CCT no MTE:</t>
  </si>
  <si>
    <t>Data de Registro da CCT no MTE:</t>
  </si>
  <si>
    <t>Sindicato Vinculado:</t>
  </si>
  <si>
    <t>Categoria profissional (vinculada a execução contratual)</t>
  </si>
  <si>
    <t>Data base da categoria</t>
  </si>
  <si>
    <t>Município de abrangência:</t>
  </si>
  <si>
    <t>Birigui</t>
  </si>
  <si>
    <t>Tipo de serviço:</t>
  </si>
  <si>
    <t>Salário Base:</t>
  </si>
  <si>
    <t>Data de apresentação da proposta: (dia/mês/ano)</t>
  </si>
  <si>
    <t>Módulo 1 - Composição da Remuneração</t>
  </si>
  <si>
    <t>Composição da Remuneração</t>
  </si>
  <si>
    <t>Horas</t>
  </si>
  <si>
    <t>Valor (R$)</t>
  </si>
  <si>
    <t>A</t>
  </si>
  <si>
    <t>Salário-Base</t>
  </si>
  <si>
    <t>B</t>
  </si>
  <si>
    <t>Adicional de Periculosidade</t>
  </si>
  <si>
    <t>C</t>
  </si>
  <si>
    <t>Adicional de Insalubridade</t>
  </si>
  <si>
    <t>D</t>
  </si>
  <si>
    <t>E</t>
  </si>
  <si>
    <t>Adicional de Hora Noturna Reduzida</t>
  </si>
  <si>
    <t>F</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</si>
  <si>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</si>
  <si>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</si>
  <si>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</si>
  <si>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</si>
  <si>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</si>
  <si>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</si>
  <si>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</si>
  <si>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</si>
  <si>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</si>
  <si>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</si>
  <si>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</si>
  <si>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</si>
  <si>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</si>
  <si>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</si>
  <si>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O pregoeiro solicitará ao licitante comprovação do percentual do SAT no julgamento da proposta</t>
  </si>
  <si>
    <t>SESC ou SESI</t>
  </si>
  <si>
    <t>SENAI - SENAC</t>
  </si>
  <si>
    <t>G</t>
  </si>
  <si>
    <t>Encargos Previdenciários (GPS)</t>
  </si>
  <si>
    <t>H</t>
  </si>
  <si>
    <t xml:space="preserve">Total </t>
  </si>
  <si>
    <t>Submódulo 2.3 - Benefícios Mensais e Diários.</t>
  </si>
  <si>
    <t>2.3</t>
  </si>
  <si>
    <t>Benefícios Mensais e Diários</t>
  </si>
  <si>
    <t>Transporte</t>
  </si>
  <si>
    <t>Foi adotado o valor unitário do VT em R$ 4,75. Justificar caso seja adotado valor diferente em sua proposta</t>
  </si>
  <si>
    <t>Auxílio Saúde/Assistência médica</t>
  </si>
  <si>
    <t>Quadro-Resumo do Módulo 2 - Encargos e Benefícios anuais, mensais e diários</t>
  </si>
  <si>
    <t>Encargos e Benefícios Anuais, Mensais e Diários</t>
  </si>
  <si>
    <t>Módulo 3 - Provisão para Rescisão</t>
  </si>
  <si>
    <t>Provisão para Rescisão</t>
  </si>
  <si>
    <t>Aviso Prévio Indenizado</t>
  </si>
  <si>
    <t>Instrução Normativa (IN) RFB nº 1730/2017</t>
  </si>
  <si>
    <t>Incidência do FGTS sobre o Aviso Prévio Indenizado</t>
  </si>
  <si>
    <t>Multa do FGTS e contribuição social sobre o Aviso Prévio Indenizado</t>
  </si>
  <si>
    <t>Custo total em caso de aviso prévio indenizado</t>
  </si>
  <si>
    <t>Propabilidade de ocorrência</t>
  </si>
  <si>
    <t>Este percentual foi adotado pelo órgão, contudo, cabe ao licitante verificar a propabilidade de ocorrência deste tipo de desligamento, conforme estatística da empresa.</t>
  </si>
  <si>
    <t>Total do provisionamento para Aviso Prévio Indenizado</t>
  </si>
  <si>
    <t>Aviso Prévio Trabalhado</t>
  </si>
  <si>
    <t>Incidência de GPS, FGTS e outras contribuições sobre o Aviso Prévio Trabalhado</t>
  </si>
  <si>
    <t>Multa do FGTS e contribuição social sobre o Aviso Prévio Trabalhado</t>
  </si>
  <si>
    <t>Demissão por justa causa (Redução provisionamento do 13º salário)</t>
  </si>
  <si>
    <t>Demissão por justa causa (Redução provisionamento das férias e adicional de férias)</t>
  </si>
  <si>
    <t>Desconto total da demissão por justa causa</t>
  </si>
  <si>
    <t>Total do do desconto referente a demissão por justa causa de acordo com a estatística da empresa</t>
  </si>
  <si>
    <t>Provisionamento de demissão por outros motivos (Acrescentar tabela detalhada especificando outro motivo)</t>
  </si>
  <si>
    <t>Módulo 4 - Custo de Reposição do Profissional Ausente</t>
  </si>
  <si>
    <t>Submódulo 4.1 - Substituto nas Ausências Legais</t>
  </si>
  <si>
    <t>4.1</t>
  </si>
  <si>
    <t>Substituto nas Ausências Legais</t>
  </si>
  <si>
    <t>Substituto na cobertura de Férias</t>
  </si>
  <si>
    <t>Substituto na cobertura de Licença-Paternidade</t>
  </si>
  <si>
    <t>Substituto na cobertura de Ausência por acidente de trabalho</t>
  </si>
  <si>
    <t>Substituto na cobertura de Afastamento Maternidade</t>
  </si>
  <si>
    <t>Substituto na cobertura de Outras Ausências Legais (vide aba "custo por trabalhador")</t>
  </si>
  <si>
    <t>Substituto na cobertura de Outros ausências (especificar)</t>
  </si>
  <si>
    <t>Submódulo 4.2 - Substituto na Intrajornada</t>
  </si>
  <si>
    <t xml:space="preserve">Observação: Os funcionários devem usufruir efetivamente de uma hora de intervalo na forma da lei vigente. Portanto, não está previsto nesta contratação o pagamento de indenização do intervalo intrajornada. </t>
  </si>
  <si>
    <t>4.2</t>
  </si>
  <si>
    <t>Intrajornada</t>
  </si>
  <si>
    <t>Substituto na cobertura de Intervalo para repouso e alimentação</t>
  </si>
  <si>
    <t>Quadro-Resumo do Módulo 4 - Custo de Reposição do Profissional Ausente</t>
  </si>
  <si>
    <t>Custo de Reposição do Profissional Ausente</t>
  </si>
  <si>
    <t>Substituto na cobertura de Ausências Legais</t>
  </si>
  <si>
    <t>Substituto na cobertura de Intrajornada</t>
  </si>
  <si>
    <t>Módulo 5 - Insumos Diversos</t>
  </si>
  <si>
    <t>Uniformes</t>
  </si>
  <si>
    <t>Materiais</t>
  </si>
  <si>
    <t>Equipamentos de proteção individual</t>
  </si>
  <si>
    <t>Máquinas e ferramentas</t>
  </si>
  <si>
    <t>Módulo 6 - Custos Indiretos, Tributos e Lucro</t>
  </si>
  <si>
    <t>C.1. Tributos Federais (especificar)</t>
  </si>
  <si>
    <t>PIS</t>
  </si>
  <si>
    <t>COFINS</t>
  </si>
  <si>
    <t>C.3. Tributos Municipais (especificar)</t>
  </si>
  <si>
    <t>ISSQN</t>
  </si>
  <si>
    <t>Total Módulo 6 através de somatório</t>
  </si>
  <si>
    <t>Total CITL (Custos indiretos, Tributos e Lucro).¹</t>
  </si>
  <si>
    <t>2. QUADRO-RESUMO DO CUSTO POR EMPREGADO</t>
  </si>
  <si>
    <t>Mão de obra vinculada à execução contratual (valor por empregado)</t>
  </si>
  <si>
    <t>Subtotal (A + B +C+ D+E)</t>
  </si>
  <si>
    <t>Módulo 6 – Custos Indiretos, Tributos e Lucro</t>
  </si>
  <si>
    <t xml:space="preserve">Valor Total por Empregado </t>
  </si>
  <si>
    <t>Confirmação do Valor Total por Empregado através da soma de todos os módulos</t>
  </si>
  <si>
    <t>Observações sobre a fórmula CITL (Custos Indiretos, Tributos e Lucro):</t>
  </si>
  <si>
    <t>¹ A fórmula CITL adotada pela FIA (Fundação Instituto de Administração). Tal metodologia foi adotada pela SEGES conforme caderno técnico que estabelece "Estudo sobre a Composição dos Custos dos Valores Limites Serviços de Vigilância" do estado de São Paulo, "Apresentação da Planilha de Custos - ENAP (Atualizado)" e "Modelo de planilha de custos e formação de preços editável". Todos disponíveis, respectivamente, em: 
https://www.gov.br/compras/pt-br/agente-publico/cadernos-tecnicos-e-valores-limites/cts-2019/ct_vig_sp_2019.pdf
https://www.comprasgovernamentais.gov.br/images/conteudo/ArquivosCGNOR/Elaborao-da-Planilha-de-Custos-e-Formao-de-Preos.pdf 
https://www.gov.br/compras/pt-br/acesso-a-informacao/legislacao/instrucoes-normativas/instrucao-normativa-no-5-de-26-de-maio-de-2017-atualizada</t>
  </si>
  <si>
    <t>NOME - DESCRIÇÃO</t>
  </si>
  <si>
    <t>Valor Unitário</t>
  </si>
  <si>
    <t>QTD</t>
  </si>
  <si>
    <t>Unidade de Fornecimento</t>
  </si>
  <si>
    <t>Calças compridas em tecido 100% algodão apropriadas para desempenho das
atividades envolvidas no contrato</t>
  </si>
  <si>
    <t>Unidade</t>
  </si>
  <si>
    <t>Camisetas mangas curta – tecido em algodão ou malha fria, com emblema da contratada impressos ou bordados;</t>
  </si>
  <si>
    <t>Manguito térmico UV de manga longa com luva</t>
  </si>
  <si>
    <t>Agasalhos de inverno com emblema da contratada impresso ou bordado</t>
  </si>
  <si>
    <t>Galocha impermeável, preta, em PVC, palmilha confortável, com solado de borracha antiderrapante, apropriada para serviços de jardinagem</t>
  </si>
  <si>
    <t>Par</t>
  </si>
  <si>
    <t>Pares de meias de algodão</t>
  </si>
  <si>
    <t>Crachá de Identificação com foto, porta crachá e cordão</t>
  </si>
  <si>
    <t>Chapéu de palha e próprio para jardineiro para proteção do sol</t>
  </si>
  <si>
    <t>Botina de segurança com biqueira de proteção e C.A dentro da validade, em couro sintético, cor preta, com elástico na parte superior, palmilha confortável, com solado de borracha antiderrapante</t>
  </si>
  <si>
    <t>Valor total:</t>
  </si>
  <si>
    <t>Valor mensal:</t>
  </si>
  <si>
    <t>Valor por funcionário:</t>
  </si>
  <si>
    <t>Nome – Descrição</t>
  </si>
  <si>
    <t>Capacete de segurança classe A e B, com abafador auricular e protetor facial com malha de aço</t>
  </si>
  <si>
    <t>Protetor auricular avulso tipo plug</t>
  </si>
  <si>
    <t>Protetor solar, frasco de no mínimo 120ml</t>
  </si>
  <si>
    <t>Frasco</t>
  </si>
  <si>
    <t>Caneleira de segurança para jardinagem</t>
  </si>
  <si>
    <t>Luva de segurança apropriadas para jardinagem e operação de máquinas roçadeiras, anticorte
e com conforto térmico</t>
  </si>
  <si>
    <t>Óculos de segurança apropriado para jardinagem. Lente com ampla visão periférica com tratamento antiriscos e anti-embaçante. Deve vedar totalmente os olhos, de forma anatômica
e confortável para o uso de várias horas seguidas de trabalho. Possuir pequenos orifícios que proporcionem circulação de ar, mas mantenha a proteção dos olhos. Colocação com elástico
ajustável na nuca</t>
  </si>
  <si>
    <t>Cinto de sustentação para roçadeira</t>
  </si>
  <si>
    <t>Máscara de proteção com respirador e filtro adequado para cada tipo de produto químico que o jardineiro irá manipular</t>
  </si>
  <si>
    <t>Protetor De Roçagem retrátil, tela de nylon, estrutura tubular em aço galvanizado, com 4 rodas maciças, e regulagem de altura. Tamanho: 3,0m de
Comprimento e 1,5m de Altura</t>
  </si>
  <si>
    <t>Entre outros EPI’s que forem necessários para execução dos serviços previstos no contrato
(especificar)</t>
  </si>
  <si>
    <t>Custo total da aquisição das ferramentas/equipamentos:</t>
  </si>
  <si>
    <t>Tabela de Materiais e Equipamentos (conforme item 5.5.14., 5.5.2. e 5.5.1 do termo de referência)</t>
  </si>
  <si>
    <t>Itens</t>
  </si>
  <si>
    <t>Nome - Descrição</t>
  </si>
  <si>
    <t>Adubo químico para grama, jardim e plantas/árvores</t>
  </si>
  <si>
    <t>pacote 50 kg</t>
  </si>
  <si>
    <t>Inseticida (abelha, marimbondo, aranha, escorpião, formiga, cupim, lagarta, pulgão, barbeiro, entre outras espécies)</t>
  </si>
  <si>
    <t>Litros</t>
  </si>
  <si>
    <t>Herbicida glifosato</t>
  </si>
  <si>
    <t>Combustível - gasolina</t>
  </si>
  <si>
    <t>Roçadeira costal profissional motorizada (movida a combustível) com assistência
técnica nacional autorizada pela marca – potência mínima de 2,3 HP, mínimo 35 cc e
máximo 43 cc. Deve possuir cinto com 2 alças acolchoadas que possibilite a roçagem
e transporte de maneira ergonômica e confortável por horas de utilização. O motor
deve possuir sistema anti-vibratório. Marca/modelo de referência Stihl FS220</t>
  </si>
  <si>
    <t>Soprador/aspirador profissional de folhas costal motorizado (movido a combustível) com
assistência técnica nacional autorizada pela marca – potência mínima de 3HP e mínimo de
25cc. Deve possuir cinto com 2 alças acolchoadas que possibilite sua operação e transporte de
maneira ergonômica e confortável por horas de utilização</t>
  </si>
  <si>
    <t xml:space="preserve">Carrinho cortador de grama profissional tracionado motorizado (movido a
combustível) com assistência técnica nacional autorizada
pela marca – potência mínima de 6,0HP, mínimo 170 cc. Deve ter no mínimo 6 regulagens de altura de corte. Deve possuir tração nas rodas </t>
  </si>
  <si>
    <t>Aspersores giratórios de 360º para jardim/gramado acompanhado já com haste/estaca para fixação no solo e com engate rápido de mangueira na entrada e saída. Área mínima de alcance do jato d'água deve ser de 600 m² (ou no mínimo 25 m de diâmetro de alcance). Deve possibilitar no mínimo 3 regulagens de ângulo de aspersão.</t>
  </si>
  <si>
    <t>Unidades</t>
  </si>
  <si>
    <t>Kit de acessórios de engate rápido para mangueira de água contendo: 10 bicos de
torneira com ponta (macho) de engate rápido, 40 engates rápidos (fêmea) para ligar
direto na mangueira, 15 derivações Y (macho) para 3 engates rápidos</t>
  </si>
  <si>
    <t>Kit</t>
  </si>
  <si>
    <t>Enxada com cabo</t>
  </si>
  <si>
    <t>Lima para amolar enxada - qualidade igual ou superior à marca K&amp;F</t>
  </si>
  <si>
    <t>Enxadão com cabo</t>
  </si>
  <si>
    <t>Regador de 12 litros</t>
  </si>
  <si>
    <t>Pulverizador costal manual com capacidade mínima do tanque 20 Lts</t>
  </si>
  <si>
    <t>carrinho de mão de pneu com no mínimo 90 Lts</t>
  </si>
  <si>
    <t>Rolos de 50 metros</t>
  </si>
  <si>
    <t>Rolos de 30 metros</t>
  </si>
  <si>
    <t>Serrote podador com cabo e corte duplo</t>
  </si>
  <si>
    <t>Rolos de 100 metros</t>
  </si>
  <si>
    <t xml:space="preserve">Entre outras máquinas e ferramentas que forem necessárias para execução dos serviços previstos no contrato (especificar) </t>
  </si>
  <si>
    <t>Resumo do valor da proposta</t>
  </si>
  <si>
    <t>Lote/Grupo</t>
  </si>
  <si>
    <t>Descrição</t>
  </si>
  <si>
    <t xml:space="preserve">Quantidade </t>
  </si>
  <si>
    <t>Valor mensal/unitário</t>
  </si>
  <si>
    <t>Valor anual/total</t>
  </si>
  <si>
    <t>1 - Jardineiro</t>
  </si>
  <si>
    <t>Serviço de jardinagem com dedicação exclusiva de mão de obra</t>
  </si>
  <si>
    <t>Posto</t>
  </si>
  <si>
    <t>2 - Serviço de poda de árvores</t>
  </si>
  <si>
    <t>3 - Serviço de roçagem com utilização de trator</t>
  </si>
  <si>
    <t>4 - Serviço de plantio com fornecimento de grama</t>
  </si>
  <si>
    <t>Serviço de plantio com fornecimento de grama mato grosso.
O quantitativo estimado para esse item será utilizado a critério da Administração do Campus Birigui, conforme necessidade, não sendo obrigatória sua aquisição durante a vigência contratual</t>
  </si>
  <si>
    <t>M²</t>
  </si>
  <si>
    <t>Valor total da proposta</t>
  </si>
  <si>
    <t>5 - Serviço de roçagem com utilização de micro trator</t>
  </si>
  <si>
    <t>6 - Serviço de recolhimento e transporte do lixo orgânico/verde</t>
  </si>
  <si>
    <t>Serviço de poda de árvores com utilização de caminhão para
recolhimento/transporte dos galhos e detritos (aproximadamente
250 árvores/ano). O serviço referente a este item será utilizado a critério da Administração do Campus Birigui, podendo ser
fracionado em até 4 vezes no ano</t>
  </si>
  <si>
    <t>Serviço de roçagem com a utilização de micro trator cortador de
grama, próprio ou contratado, de uma área de aproximadamente
17.435 m², e limpeza do local com a retirada da grama cortada. O serviço referente a este item será utilizado a critério
da Administração do Campus Birigui, podendo ser solicitado até 6 vezes ao ano.</t>
  </si>
  <si>
    <r>
      <t xml:space="preserve">Tabela de Uniformes, EPIs  (conforme itens </t>
    </r>
    <r>
      <rPr>
        <b/>
        <sz val="16"/>
        <rFont val="Calibri"/>
        <charset val="134"/>
      </rPr>
      <t>5.9. e  5.5.4</t>
    </r>
    <r>
      <rPr>
        <b/>
        <sz val="16"/>
        <color rgb="FF000000"/>
        <rFont val="Calibri"/>
        <charset val="134"/>
      </rPr>
      <t xml:space="preserve"> do termo de referência)</t>
    </r>
  </si>
  <si>
    <t>Custo total da aquisição das máquinas e ferramentas:</t>
  </si>
  <si>
    <t>Dia do Trabalhador (cláusula 35ª da CCT)</t>
  </si>
  <si>
    <t>SP005345/2024</t>
  </si>
  <si>
    <t>2024/2025</t>
  </si>
  <si>
    <t>SINDICATO DOS EMPREGADOS EM EMPRESAS DE LIMPEZA PUBLICA LIMPEZA AMBIENTAL AREAS
VERDES E SIMILARES DE ARACATUBA E REGIAO , CNPJ n. 01.842.402/0001-04</t>
  </si>
  <si>
    <t>Manutenção de áreas verdes</t>
  </si>
  <si>
    <t>O licitante deverá informar o percentual mínimo de 20% de insalubridade, porém, deve se atentar às exigências do item 4.28 do termo de referência</t>
  </si>
  <si>
    <t>Vale Alimentação/Cesta básica</t>
  </si>
  <si>
    <t>Ticket Refeição (Cláusula Quinta do Aditivo da CCT)</t>
  </si>
  <si>
    <t>Apenas para o benefício "ticket refeição" foi levado em consideração a quantidade "25" por ser uma exigência da Cláusula Quinta do aditivo da CCT de quantitativo mínimo a ser pago.</t>
  </si>
  <si>
    <t>Número do Processo: 23429.000012.2024-94</t>
  </si>
  <si>
    <r>
      <t xml:space="preserve">Considerando que normalmente Birigui possui </t>
    </r>
    <r>
      <rPr>
        <sz val="11"/>
        <color rgb="FFFF0000"/>
        <rFont val="Times New Roman"/>
        <charset val="134"/>
      </rPr>
      <t>14 feriados por ano</t>
    </r>
    <r>
      <rPr>
        <sz val="11"/>
        <color theme="1"/>
        <rFont val="Times New Roman"/>
        <charset val="134"/>
      </rPr>
      <t>, entre nacionais, estaduais e municipais. Considerando que o jardineiro não deverá trabalhar nos sábados, domingos e feriados. Considerando a previsão de início do contrato em 10/03/2025 e que nos próximos 12 meses, 3</t>
    </r>
    <r>
      <rPr>
        <sz val="11"/>
        <color rgb="FFFF0000"/>
        <rFont val="Times New Roman"/>
        <charset val="134"/>
      </rPr>
      <t xml:space="preserve"> </t>
    </r>
    <r>
      <rPr>
        <sz val="11"/>
        <color theme="1"/>
        <rFont val="Times New Roman"/>
        <charset val="134"/>
      </rPr>
      <t xml:space="preserve">desses feriados cairão num domingo e 1 num sábado. Foi adotado para fins de cálculo do benefício do vale transporte do jardineiro, </t>
    </r>
    <r>
      <rPr>
        <sz val="11"/>
        <color rgb="FFFF0000"/>
        <rFont val="Times New Roman"/>
        <charset val="134"/>
      </rPr>
      <t>250</t>
    </r>
    <r>
      <rPr>
        <sz val="11"/>
        <color theme="1"/>
        <rFont val="Times New Roman"/>
        <charset val="134"/>
      </rPr>
      <t xml:space="preserve"> dias úteis trabalhados de segunda a sexta-feira (média de</t>
    </r>
    <r>
      <rPr>
        <sz val="11"/>
        <color rgb="FFFF0000"/>
        <rFont val="Times New Roman"/>
        <charset val="134"/>
      </rPr>
      <t xml:space="preserve"> 20,83</t>
    </r>
    <r>
      <rPr>
        <sz val="11"/>
        <color theme="1"/>
        <rFont val="Times New Roman"/>
        <charset val="134"/>
      </rPr>
      <t xml:space="preserve"> dias/mês). O licitante pode apresentar média diferente, desde que justifique para avaliação do pregoeiro e sua equipe.</t>
    </r>
  </si>
  <si>
    <t>Benefício Social Familiar</t>
  </si>
  <si>
    <t>Informações relevantes para o dimensionamento da proposta</t>
  </si>
  <si>
    <t>Serviço de roçagem de uma área de aproximadamente 34.979 m², com a utilização de trator próprio ou contratado. O serviço referente a este item será utilizado a critério da Administração do Campus Birigui, podendo ser solicitado até 6 vezes ao ano.</t>
  </si>
  <si>
    <t>E-mail para contato:</t>
  </si>
  <si>
    <t>Telefone para contato:</t>
  </si>
  <si>
    <t>Insira o emblema da licitante/contratada aqui</t>
  </si>
  <si>
    <t>CNPJ:</t>
  </si>
  <si>
    <t>Razão Social:</t>
  </si>
  <si>
    <t>Serviço de recolhimento e transporte do lixo orgânico/verde decorrente das atividades do jardineiro (item 1 desta tabela), roçagem com trator (item 3 desta tabela) e de galhos de árvores derrubados pelos ventos e chuvas. O serviço referente a este item será utilizado a critério da Administração do Campus Birigui, podendo ser solicitado até 12 vezes ao ano.</t>
  </si>
  <si>
    <t> Facão de poda com cabo de madeira. Tipo: para Mato. Fabricado com lâmina em aço carbono com tratamento térmico especial que proporciona maior dureza, resistência do fio e maior poder de corte. Cabo de madeira anatômico.</t>
  </si>
  <si>
    <t>Rastelo de plástico com cabo de madeira com no mínimo 18 dentes e 40 cm de largura</t>
  </si>
  <si>
    <t>Pá reta de aço com no mínimo 20 cm de largura com cabo de madeira envernizado de no mínimo 3,4 cm de diâmetro e com empunhadura na extremidade oposta do cabo</t>
  </si>
  <si>
    <t>Tesourão de jardinagem com cabo de madeira ergonômico e lâminas lisas de 12" (30 cm) afiadas, em aço carbono especial temperado de alta qualidade e com acabamento envernizado, para garantir resistência à oxidação e uniformidade da coloração da peça. A afiação das lâminas deve ser de máquinas CNC, para maior durabilidade do fio e um corte preciso.</t>
  </si>
  <si>
    <t>Tesoura de Poda Profissional com Lâmina Metálica e Cabo Emborrachado, com dimensões aproximadas de 20,1 x 5,7 x 2 cm. Lâminas em aço alto carbono temperado para maior durabilidade do fio e um corte mais preciso. Cabo ergonômico e confeccionado em alumínio com material emborrachado. Trava de segurança para fechamento das lâminas quando não estão em uso.</t>
  </si>
  <si>
    <t>Vassourão de gari piaçava com no mínimo 50 cm de largura com cabo do tipo rústico para limpeza de guias, sarjetas, passarelas, calçadas, vias, ruas, asfalto</t>
  </si>
  <si>
    <t>Vassoura de aço tipo leque: Rastelo com cabo fabricado com dentes de metal resistentes a abrasão para uso em superfícies rígidas. Deve possuir no mínimo 20 dentes e 40 cm de largura com sistema de regulagem de dentes para adaptabilidade do espaçamento entres os mesmos</t>
  </si>
  <si>
    <t>Martelo com cabo em madeira, tipo unha, comprimento aproximado de 32 cm, cabeça forjada e temperada em aço especial.</t>
  </si>
  <si>
    <t>Cavadeira articulada com cabo 150cm e batente de segurança que limita o ângulo de fechamento dos cabos,
para evitar o choque entre as mãos. Cavadeiras de aço carbono especial de alta qualidade e pintura com proteção contra oxidação.</t>
  </si>
  <si>
    <t>Mangueira de jardim antitorção com esguicho para regulagem de vazão, engate rápido, adaptadores para torneira e demais acessórios necessários para irrigação. Em material PVC flexível de tripla camada, diâmetro: 1/2", não torce e não dobra, evitando vazamentos e permitindo fluxo constante. Rolo com 50 metros.</t>
  </si>
  <si>
    <t>Mangueira de jardim antitorção com esguicho para regulagem de vazão, engate rápido, adaptadores para torneira e demais acessórios necessários para irrigação. Em material PVC flexível de tripla camada, diâmetro: 1/2", não torce e não dobra, evitando vazamentos e permitindo fluxo constante. Rolo com 30 metros.</t>
  </si>
  <si>
    <t>Mangueiras de irrigação micro perfurada com, pelo menos 100 metros cada, material polietileno, espessura mínima de 0,20mm</t>
  </si>
  <si>
    <t>Carro Plataforma Telado Aramado com rodas Pneumáticas ou maciças. Piso em chapa de aço. Sistema operacional 5° roda, haste de manobra dotado de cabo de tração em forma de "T" para articulação e mecanismo de freio. Deve possuir 3 grades teladas fixas e 1 articulada sistema meia-porta lateral (abrir e fechar). Medidas mínimas aceitáveis: Comprimento 1500mm x Largura 800mm x Altura do cesto: 700mm e capacidade de carga, mínima, de 800kg.</t>
  </si>
  <si>
    <t>Kit de jardinagem com 3 peças: 1 pazinha larga com cabo para cavar, remover e transportar a terra; 1 pazinha estreita com cabo para cavar o solo e transplantar mudas; e 1 ancinho com três dentes e cabo para afofar a terra e remover detritos. As ferramentas do kit devem ser produzidas em aço carbono de alta qualidade, pintura eletrostática a pó, com alta proteção contra oxidação. Cabos fabricados com madeira.</t>
  </si>
  <si>
    <t>Bobinas com pelo menos 170 metros de fio de nylon de 2,4 mm compatível com o cabeçote para utilizar na roçadeira costal lateral, original da marca/modelo da máquina.</t>
  </si>
  <si>
    <t>Rolo com, no mínimo, 170 metros</t>
  </si>
  <si>
    <t>Avental de proteção próprio para operador de roçadeira,  confeccionado em material impermeável e resistente contra projeção de objetos. Medindo aproximadamente 1,20m de comprimento x 60cm de largura, sem manga, sem gola, com tiras para ajuste no pescoço e cintura.</t>
  </si>
  <si>
    <t>Total do provisionamento para Aviso Prévio Trabalhado</t>
  </si>
  <si>
    <t>A licitante deverá estar atenta a todas as exigências contidas no termo de referência, edital e seus anexos para elaboração da sua proposta. Dentre as exigências, destaca-se:
• Custos com a visita mensal obrigatória do preposto, bem como, atendimento dos chamados da contratante no prazo de 24 horas através da presença do preposto, conforme item 6.7 do termo de referência;
• Custos com visita trimestral de engenheiro ou técnico de segurança do trabalho que deverá ser apresentado à contratante logo no primeiro dia de vigência do contrato. Este profissional deverá emitir uma ART no prazo de 5 dias após o início do contrato e deverá realizar o acompanhamento e orientação do jardineiro na operação, de maneira segura, do maquinário, manipulação de produtos químicos e demais itens previstos no contrato, de forma que sejam obedecidas as normas de segurança e ergonômicas vigentes, na forma dos itens 4.26 a 4.26.3 do termo de referência;
• Exigência de apresentação de laudo pericial técnico, no prazo de 10 dias úteis após o início do contrato, para verificação da porcentagem que será paga ao jardineiro em relação ao adicional de insalubridade, observadas as exigências dos itens 4.28 a 4.28.3 do termo de referência;
• Custos com a instalação de escritório num raio máximo de 250km da cidade de Birigui, conforme item 8.36 do termo de referência;
• Deverá apresentar garantia de execução contratual em valor correspondente a 5% do valor total do contrato, conforme itens 4.8 a 4.11 do termo de referência;
• A contratante fará a retenção de parte de cada nota fiscal autorizada para depósito em conta depósito vinculada, conforme itens 7.43 a 7.56 do termo de referência;
• Toda entrega de insumo (uniforme, EPI, máquinas, ferramentas, equipamentos) deve ser realizada na presença do fiscal, logo, deverá ser agendada para que o fiscal possa conferir no momento da entrega e realizar o controle das quantidades e características de cada material entregue, em especial os fertilizantes, inseticidas, herbicidas e combustível, na forma do item 5.5.14.8 do termo de referência; 
• Elaborar a proposta estando ciente de que muitos materiais deverão ser entregues logo no primeiro dia de vigência do contrato, conforme quantidades e prazos exigidos nos itens 5.5.1, 5.5.2, 5.5.4 e 5.5.14.4 do termo de referência, sendo que o descumprimento dos prazos de entrega sujeitará a aplicação do IMR;
• Tomar ciência das informações relevantes para o dimensionamento da proposta, conforme item 5.6 do termo de referência;
• A contratada deve se atentar para cumprir integralmente os indicadores do IMR, uma vez que seu descumprimento poderá acarretar em glosas no pagamento das notas fiscais.</t>
  </si>
  <si>
    <t>Dados da licitante/contratada</t>
  </si>
  <si>
    <r>
      <t xml:space="preserve">Descrição do Objeto: </t>
    </r>
    <r>
      <rPr>
        <sz val="10"/>
        <color indexed="8"/>
        <rFont val="Arial1"/>
        <charset val="134"/>
      </rPr>
      <t>Contratação de serviços de Jardinagem, conforme exigências do Edital e seus anexos</t>
    </r>
  </si>
  <si>
    <t>O licitante deverá adequar estas informações de acordo com a convenção coletiva escolhida para formulação de sua proposta, na forma do item 7.7 e 7.7.1 do edital</t>
  </si>
  <si>
    <t>É de exclusiva responsabilidade do licitante prever todos os benefícios exigidos por força de lei, norma, convenção coletiva ou contrato ao funcionário, bem como, adequar os valores pré-preenchidos no modelo da planilha de acordo com a convenção coletiva escolhida para formulação de sua proposta, na forma do item 7.7 e 7.7.1 do edital</t>
  </si>
  <si>
    <r>
      <t xml:space="preserve">Número do Pregão: </t>
    </r>
    <r>
      <rPr>
        <sz val="10"/>
        <color indexed="8"/>
        <rFont val="Arial1"/>
        <charset val="134"/>
      </rPr>
      <t xml:space="preserve"> 90113/2025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</si>
</sst>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8" formatCode="&quot;R$&quot;\ #,##0.00;[Red]\-&quot;R$&quot;\ #,##0.00"/>
    <numFmt numFmtId="44" formatCode="_-&quot;R$&quot;\ * #,##0.00_-;\-&quot;R$&quot;\ * #,##0.00_-;_-&quot;R$&quot;\ * &quot;-&quot;??_-;_-@_-"/>
    <numFmt numFmtId="43" formatCode="_-* #,##0.00_-;\-* #,##0.00_-;_-* &quot;-&quot;??_-;_-@_-"/>
    <numFmt numFmtId="164" formatCode="_(* #,##0.00_);_(* \(#,##0.00\);_(* \-??_);_(@_)"/>
    <numFmt numFmtId="165" formatCode="_-&quot;R$&quot;\ * #,##0.0000_-;\-&quot;R$&quot;\ * #,##0.0000_-;_-&quot;R$&quot;\ * &quot;-&quot;??_-;_-@_-"/>
    <numFmt numFmtId="166" formatCode="&quot;R$&quot;\ #,##0.00"/>
    <numFmt numFmtId="167" formatCode="_-[$R$-416]\ * #,##0.00_-;\-[$R$-416]\ * #,##0.00_-;_-[$R$-416]\ * &quot;-&quot;??_-;_-@_-"/>
    <numFmt numFmtId="168" formatCode="d&quot; de &quot;mmmm&quot; de &quot;yyyy"/>
    <numFmt numFmtId="169" formatCode="[$R$-416]\ #,##0.00;[Red]\-[$R$-416]\ #,##0.00"/>
    <numFmt numFmtId="170" formatCode="0.0000%"/>
    <numFmt numFmtId="171" formatCode="0.000%"/>
    <numFmt numFmtId="172" formatCode="_-* #,##0.00000_-;\-* #,##0.00000_-;_-* &quot;-&quot;??_-;_-@_-"/>
    <numFmt numFmtId="173" formatCode="_-* #,##0.00000_-;\-* #,##0.00000_-;_-* &quot;-&quot;?????_-;_-@_-"/>
    <numFmt numFmtId="174" formatCode="_-* #,##0.0000_-;\-* #,##0.0000_-;_-* &quot;-&quot;??_-;_-@_-"/>
    <numFmt numFmtId="175" formatCode="#,##0.00;[Red]#,##0.00"/>
    <numFmt numFmtId="176" formatCode="#,##0.0000;[Red]#,##0.0000"/>
    <numFmt numFmtId="177" formatCode="0.0000"/>
    <numFmt numFmtId="178" formatCode="#,##0.0000_ ;\-#,##0.0000\ "/>
    <numFmt numFmtId="179" formatCode="&quot;R$&quot;\ #,##0.0000"/>
  </numFmts>
  <fonts count="46">
    <font>
      <sz val="11"/>
      <color theme="1"/>
      <name val="Calibri"/>
      <charset val="134"/>
      <scheme val="minor"/>
    </font>
    <font>
      <sz val="11"/>
      <color theme="1"/>
      <name val="Calibri"/>
      <family val="2"/>
      <scheme val="minor"/>
    </font>
    <font>
      <sz val="11"/>
      <color theme="1"/>
      <name val="Calibri"/>
      <family val="2"/>
      <scheme val="minor"/>
    </font>
    <font>
      <b/>
      <sz val="11"/>
      <color theme="1"/>
      <name val="Times New Roman"/>
      <charset val="134"/>
    </font>
    <font>
      <sz val="11"/>
      <color theme="1"/>
      <name val="Times New Roman"/>
      <charset val="134"/>
    </font>
    <font>
      <b/>
      <sz val="16"/>
      <color rgb="FF000000"/>
      <name val="Calibri"/>
      <charset val="134"/>
    </font>
    <font>
      <b/>
      <sz val="11"/>
      <color theme="1"/>
      <name val="Arial"/>
      <charset val="134"/>
    </font>
    <font>
      <sz val="11"/>
      <color theme="1"/>
      <name val="Arial"/>
      <charset val="134"/>
    </font>
    <font>
      <sz val="10"/>
      <color theme="1"/>
      <name val="Arial"/>
      <charset val="134"/>
    </font>
    <font>
      <sz val="11"/>
      <color rgb="FFFF0000"/>
      <name val="Calibri"/>
      <charset val="134"/>
      <scheme val="minor"/>
    </font>
    <font>
      <b/>
      <sz val="11"/>
      <name val="Arial"/>
      <charset val="134"/>
    </font>
    <font>
      <sz val="10"/>
      <color rgb="FF000000"/>
      <name val="Arial"/>
      <charset val="134"/>
    </font>
    <font>
      <sz val="10"/>
      <color indexed="8"/>
      <name val="Arial"/>
      <charset val="134"/>
    </font>
    <font>
      <sz val="11"/>
      <color rgb="FF333333"/>
      <name val="Arial"/>
      <charset val="134"/>
    </font>
    <font>
      <sz val="12"/>
      <color theme="1"/>
      <name val="Times New Roman"/>
      <charset val="134"/>
    </font>
    <font>
      <sz val="18"/>
      <color theme="0"/>
      <name val="Times New Roman"/>
      <charset val="134"/>
    </font>
    <font>
      <sz val="12"/>
      <color rgb="FFFF0000"/>
      <name val="Times New Roman"/>
      <charset val="134"/>
    </font>
    <font>
      <b/>
      <sz val="10"/>
      <color indexed="8"/>
      <name val="Arial1"/>
      <charset val="134"/>
    </font>
    <font>
      <sz val="10"/>
      <color indexed="8"/>
      <name val="Arial1"/>
      <charset val="134"/>
    </font>
    <font>
      <b/>
      <sz val="10"/>
      <color rgb="FFFF0000"/>
      <name val="Arial1"/>
      <charset val="134"/>
    </font>
    <font>
      <b/>
      <sz val="12"/>
      <color theme="1"/>
      <name val="Times New Roman"/>
      <charset val="134"/>
    </font>
    <font>
      <b/>
      <i/>
      <sz val="10"/>
      <color indexed="8"/>
      <name val="Arial1"/>
      <charset val="134"/>
    </font>
    <font>
      <i/>
      <sz val="10"/>
      <color indexed="8"/>
      <name val="Arial1"/>
      <charset val="134"/>
    </font>
    <font>
      <sz val="11.5"/>
      <color theme="1"/>
      <name val="Calibri"/>
      <charset val="134"/>
      <scheme val="minor"/>
    </font>
    <font>
      <b/>
      <sz val="12"/>
      <color rgb="FFFF0000"/>
      <name val="Times New Roman"/>
      <charset val="134"/>
    </font>
    <font>
      <b/>
      <sz val="12"/>
      <name val="Times New Roman"/>
      <charset val="134"/>
    </font>
    <font>
      <sz val="12"/>
      <name val="Times New Roman"/>
      <charset val="134"/>
    </font>
    <font>
      <sz val="10"/>
      <color theme="1"/>
      <name val="Calibri"/>
      <charset val="134"/>
      <scheme val="minor"/>
    </font>
    <font>
      <sz val="11"/>
      <name val="Calibri"/>
      <charset val="134"/>
      <scheme val="minor"/>
    </font>
    <font>
      <sz val="10"/>
      <name val="Arial"/>
      <charset val="134"/>
    </font>
    <font>
      <b/>
      <sz val="16"/>
      <name val="Calibri"/>
      <charset val="134"/>
    </font>
    <font>
      <sz val="11"/>
      <color rgb="FFFF0000"/>
      <name val="Times New Roman"/>
      <charset val="134"/>
    </font>
    <font>
      <b/>
      <sz val="9"/>
      <name val="Segoe UI"/>
      <charset val="134"/>
    </font>
    <font>
      <sz val="9"/>
      <name val="Segoe UI"/>
      <charset val="1"/>
    </font>
    <font>
      <b/>
      <sz val="9"/>
      <name val="Segoe UI"/>
      <charset val="1"/>
    </font>
    <font>
      <sz val="9"/>
      <name val="Segoe UI"/>
      <charset val="134"/>
    </font>
    <font>
      <sz val="11"/>
      <color theme="1"/>
      <name val="Calibri"/>
      <charset val="134"/>
      <scheme val="minor"/>
    </font>
    <font>
      <sz val="11"/>
      <name val="Times New Roman"/>
      <family val="1"/>
    </font>
    <font>
      <sz val="11"/>
      <color theme="1"/>
      <name val="Times New Roman"/>
      <family val="1"/>
    </font>
    <font>
      <b/>
      <sz val="11"/>
      <color rgb="FF000000"/>
      <name val="Calibri"/>
      <family val="2"/>
    </font>
    <font>
      <i/>
      <sz val="11"/>
      <color rgb="FFFF0000"/>
      <name val="Calibri"/>
      <family val="2"/>
      <scheme val="minor"/>
    </font>
    <font>
      <sz val="10"/>
      <color rgb="FF000000"/>
      <name val="Arial"/>
      <family val="2"/>
    </font>
    <font>
      <sz val="11"/>
      <color theme="1"/>
      <name val="Arial"/>
      <family val="2"/>
    </font>
    <font>
      <sz val="12"/>
      <color theme="1"/>
      <name val="Times New Roman"/>
      <family val="1"/>
    </font>
    <font>
      <b/>
      <i/>
      <sz val="11"/>
      <color rgb="FFFF0000"/>
      <name val="Calibri"/>
      <family val="2"/>
      <scheme val="minor"/>
    </font>
    <font>
      <b/>
      <sz val="11"/>
      <color theme="1"/>
      <name val="Times New Roman"/>
      <family val="1"/>
    </font>
  </fonts>
  <fills count="20">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4" tint="0.59999389629810485"/>
        <bgColor indexed="31"/>
      </patternFill>
    </fill>
    <fill>
      <patternFill patternType="solid">
        <fgColor indexed="9"/>
        <bgColor indexed="26"/>
      </patternFill>
    </fill>
    <fill>
      <patternFill patternType="solid">
        <fgColor theme="4" tint="0.39994506668294322"/>
        <bgColor indexed="64"/>
      </patternFill>
    </fill>
    <fill>
      <patternFill patternType="solid">
        <fgColor theme="4" tint="0.79995117038483843"/>
        <bgColor indexed="64"/>
      </patternFill>
    </fill>
    <fill>
      <patternFill patternType="solid">
        <fgColor theme="5" tint="0.59999389629810485"/>
        <bgColor indexed="64"/>
      </patternFill>
    </fill>
    <fill>
      <patternFill patternType="solid">
        <fgColor rgb="FFFFC000"/>
        <bgColor indexed="64"/>
      </patternFill>
    </fill>
    <fill>
      <patternFill patternType="solid">
        <fgColor theme="7"/>
        <bgColor indexed="64"/>
      </patternFill>
    </fill>
    <fill>
      <patternFill patternType="solid">
        <fgColor theme="5" tint="0.39994506668294322"/>
        <bgColor indexed="64"/>
      </patternFill>
    </fill>
    <fill>
      <patternFill patternType="solid">
        <fgColor theme="0"/>
        <bgColor indexed="64"/>
      </patternFill>
    </fill>
    <fill>
      <patternFill patternType="solid">
        <fgColor theme="4" tint="0.39994506668294322"/>
        <bgColor indexed="41"/>
      </patternFill>
    </fill>
    <fill>
      <patternFill patternType="solid">
        <fgColor theme="4" tint="0.39994506668294322"/>
        <bgColor indexed="26"/>
      </patternFill>
    </fill>
    <fill>
      <patternFill patternType="solid">
        <fgColor theme="0" tint="-0.34998626667073579"/>
        <bgColor indexed="64"/>
      </patternFill>
    </fill>
    <fill>
      <patternFill patternType="solid">
        <fgColor rgb="FFFFFF00"/>
        <bgColor indexed="26"/>
      </patternFill>
    </fill>
  </fills>
  <borders count="6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top/>
      <bottom/>
      <diagonal/>
    </border>
    <border>
      <left style="thin">
        <color indexed="8"/>
      </left>
      <right/>
      <top style="thin">
        <color indexed="8"/>
      </top>
      <bottom style="thin">
        <color indexed="8"/>
      </bottom>
      <diagonal/>
    </border>
    <border>
      <left style="thin">
        <color indexed="18"/>
      </left>
      <right/>
      <top/>
      <bottom style="thin">
        <color indexed="18"/>
      </bottom>
      <diagonal/>
    </border>
    <border>
      <left style="thin">
        <color indexed="18"/>
      </left>
      <right/>
      <top style="thin">
        <color indexed="18"/>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diagonal/>
    </border>
    <border>
      <left/>
      <right/>
      <top/>
      <bottom style="medium">
        <color auto="1"/>
      </bottom>
      <diagonal/>
    </border>
    <border>
      <left style="medium">
        <color auto="1"/>
      </left>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style="thin">
        <color auto="1"/>
      </right>
      <top/>
      <bottom style="medium">
        <color auto="1"/>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8"/>
      </left>
      <right/>
      <top style="medium">
        <color indexed="8"/>
      </top>
      <bottom style="medium">
        <color auto="1"/>
      </bottom>
      <diagonal/>
    </border>
    <border>
      <left/>
      <right/>
      <top style="medium">
        <color indexed="8"/>
      </top>
      <bottom style="medium">
        <color auto="1"/>
      </bottom>
      <diagonal/>
    </border>
    <border>
      <left/>
      <right style="medium">
        <color indexed="8"/>
      </right>
      <top style="medium">
        <color indexed="8"/>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15">
    <xf numFmtId="0" fontId="0" fillId="0" borderId="0"/>
    <xf numFmtId="43" fontId="36" fillId="0" borderId="0" applyFont="0" applyFill="0" applyBorder="0" applyAlignment="0" applyProtection="0"/>
    <xf numFmtId="44" fontId="36" fillId="0" borderId="0" applyFont="0" applyFill="0" applyBorder="0" applyAlignment="0" applyProtection="0"/>
    <xf numFmtId="9" fontId="36" fillId="0" borderId="0" applyFont="0" applyFill="0" applyBorder="0" applyAlignment="0" applyProtection="0"/>
    <xf numFmtId="44" fontId="36" fillId="0" borderId="0" applyFont="0" applyFill="0" applyBorder="0" applyAlignment="0" applyProtection="0"/>
    <xf numFmtId="0" fontId="28" fillId="0" borderId="0"/>
    <xf numFmtId="164" fontId="29"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2" fillId="0" borderId="0"/>
  </cellStyleXfs>
  <cellXfs count="441">
    <xf numFmtId="0" fontId="0" fillId="0" borderId="0" xfId="0"/>
    <xf numFmtId="0" fontId="0" fillId="0" borderId="0" xfId="0"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0" borderId="2" xfId="0" applyFont="1" applyBorder="1" applyAlignment="1">
      <alignment horizontal="center" vertical="center" wrapText="1"/>
    </xf>
    <xf numFmtId="8" fontId="7" fillId="4" borderId="2" xfId="0" applyNumberFormat="1" applyFont="1" applyFill="1" applyBorder="1" applyAlignment="1">
      <alignment horizontal="center" vertical="center" wrapText="1"/>
    </xf>
    <xf numFmtId="0" fontId="7" fillId="4" borderId="2" xfId="0" applyFont="1" applyFill="1" applyBorder="1" applyAlignment="1">
      <alignment horizontal="center" vertical="center" wrapText="1"/>
    </xf>
    <xf numFmtId="8" fontId="7" fillId="0" borderId="2" xfId="0" applyNumberFormat="1" applyFont="1" applyBorder="1" applyAlignment="1">
      <alignment horizontal="center" vertical="center" wrapText="1"/>
    </xf>
    <xf numFmtId="8" fontId="10" fillId="2" borderId="8" xfId="0" applyNumberFormat="1" applyFont="1" applyFill="1" applyBorder="1" applyAlignment="1">
      <alignment horizontal="center" vertical="center" wrapText="1"/>
    </xf>
    <xf numFmtId="8" fontId="10" fillId="2" borderId="2" xfId="0" applyNumberFormat="1" applyFont="1" applyFill="1" applyBorder="1" applyAlignment="1">
      <alignment horizontal="center" vertical="center" wrapText="1"/>
    </xf>
    <xf numFmtId="8" fontId="10" fillId="5"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44" fontId="10" fillId="2" borderId="2" xfId="2"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3" fillId="0" borderId="2" xfId="0" applyFont="1" applyBorder="1" applyAlignment="1">
      <alignment horizontal="center" vertical="center" wrapText="1"/>
    </xf>
    <xf numFmtId="167" fontId="13" fillId="4" borderId="2" xfId="0" applyNumberFormat="1" applyFont="1" applyFill="1" applyBorder="1" applyAlignment="1">
      <alignment horizontal="center" vertical="center" wrapText="1"/>
    </xf>
    <xf numFmtId="167" fontId="13" fillId="0" borderId="2" xfId="0" applyNumberFormat="1" applyFont="1" applyBorder="1" applyAlignment="1">
      <alignment horizontal="center" vertical="center" wrapText="1"/>
    </xf>
    <xf numFmtId="44" fontId="7" fillId="4" borderId="2" xfId="4" applyFont="1" applyFill="1" applyBorder="1"/>
    <xf numFmtId="44" fontId="10" fillId="2" borderId="2" xfId="4"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justify" vertical="center" wrapText="1"/>
    </xf>
    <xf numFmtId="0" fontId="6" fillId="2" borderId="5" xfId="0" applyFont="1" applyFill="1" applyBorder="1" applyAlignment="1">
      <alignment horizontal="justify" vertical="center" wrapText="1"/>
    </xf>
    <xf numFmtId="44" fontId="0" fillId="4" borderId="2" xfId="4" applyFont="1" applyFill="1" applyBorder="1"/>
    <xf numFmtId="0" fontId="0" fillId="4" borderId="2" xfId="0" applyFill="1" applyBorder="1" applyAlignment="1">
      <alignment horizontal="center"/>
    </xf>
    <xf numFmtId="0" fontId="14" fillId="0" borderId="0" xfId="0" applyFont="1"/>
    <xf numFmtId="0" fontId="16" fillId="0" borderId="0" xfId="0" applyFont="1" applyAlignment="1">
      <alignment horizontal="center"/>
    </xf>
    <xf numFmtId="0" fontId="18" fillId="0" borderId="0" xfId="0" applyFont="1" applyAlignment="1" applyProtection="1">
      <alignment horizontal="left" vertical="center"/>
      <protection hidden="1"/>
    </xf>
    <xf numFmtId="168" fontId="19" fillId="0" borderId="0" xfId="0" applyNumberFormat="1" applyFont="1" applyAlignment="1" applyProtection="1">
      <alignment horizontal="left" vertical="center"/>
      <protection hidden="1"/>
    </xf>
    <xf numFmtId="0" fontId="17" fillId="0" borderId="0" xfId="0" applyFont="1" applyAlignment="1" applyProtection="1">
      <alignment horizontal="center" vertical="center"/>
      <protection hidden="1"/>
    </xf>
    <xf numFmtId="20" fontId="18" fillId="0" borderId="0" xfId="0" applyNumberFormat="1" applyFont="1" applyAlignment="1" applyProtection="1">
      <alignment horizontal="left" vertical="center"/>
      <protection hidden="1"/>
    </xf>
    <xf numFmtId="0" fontId="18" fillId="8" borderId="0" xfId="0" applyFont="1" applyFill="1" applyAlignment="1" applyProtection="1">
      <alignment vertical="center"/>
      <protection hidden="1"/>
    </xf>
    <xf numFmtId="0" fontId="17" fillId="7" borderId="9" xfId="0" applyFont="1" applyFill="1" applyBorder="1" applyAlignment="1" applyProtection="1">
      <alignment horizontal="center" vertical="center"/>
      <protection hidden="1"/>
    </xf>
    <xf numFmtId="0" fontId="17" fillId="8" borderId="10" xfId="0" applyFont="1" applyFill="1" applyBorder="1" applyAlignment="1" applyProtection="1">
      <alignment vertical="center"/>
      <protection hidden="1"/>
    </xf>
    <xf numFmtId="0" fontId="17" fillId="0" borderId="0" xfId="0" applyFont="1" applyAlignment="1" applyProtection="1">
      <alignment vertical="center"/>
      <protection hidden="1"/>
    </xf>
    <xf numFmtId="0" fontId="17" fillId="7" borderId="11" xfId="0" applyFont="1" applyFill="1" applyBorder="1" applyAlignment="1" applyProtection="1">
      <alignment horizontal="center" vertical="center"/>
      <protection hidden="1"/>
    </xf>
    <xf numFmtId="0" fontId="18" fillId="0" borderId="0" xfId="0" applyFont="1" applyAlignment="1" applyProtection="1">
      <alignment vertical="center"/>
      <protection hidden="1"/>
    </xf>
    <xf numFmtId="0" fontId="17" fillId="7" borderId="12" xfId="0" applyFont="1" applyFill="1" applyBorder="1" applyAlignment="1" applyProtection="1">
      <alignment horizontal="center" vertical="center"/>
      <protection hidden="1"/>
    </xf>
    <xf numFmtId="0" fontId="18" fillId="8" borderId="2" xfId="0" applyFont="1" applyFill="1" applyBorder="1" applyAlignment="1" applyProtection="1">
      <alignment vertical="center"/>
      <protection hidden="1"/>
    </xf>
    <xf numFmtId="0" fontId="18" fillId="8" borderId="10" xfId="0" applyFont="1" applyFill="1" applyBorder="1" applyAlignment="1" applyProtection="1">
      <alignment vertical="center"/>
      <protection hidden="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vertical="center" wrapText="1"/>
    </xf>
    <xf numFmtId="44" fontId="14" fillId="0" borderId="16" xfId="0" applyNumberFormat="1" applyFont="1" applyBorder="1" applyAlignment="1">
      <alignment horizontal="center" vertical="center" wrapText="1"/>
    </xf>
    <xf numFmtId="44" fontId="14" fillId="0" borderId="16" xfId="2" applyFont="1" applyBorder="1" applyAlignment="1">
      <alignment horizontal="center" vertical="center" wrapText="1"/>
    </xf>
    <xf numFmtId="0" fontId="14" fillId="0" borderId="16" xfId="0" applyFont="1" applyBorder="1" applyAlignment="1">
      <alignment horizontal="center" vertical="center" wrapText="1"/>
    </xf>
    <xf numFmtId="44" fontId="14" fillId="0" borderId="16" xfId="2" applyFont="1" applyFill="1" applyBorder="1" applyAlignment="1">
      <alignment horizontal="center" vertical="center" wrapText="1"/>
    </xf>
    <xf numFmtId="0" fontId="20" fillId="0" borderId="0" xfId="0" applyFont="1" applyAlignment="1">
      <alignment vertical="center"/>
    </xf>
    <xf numFmtId="10" fontId="14" fillId="0" borderId="16" xfId="0" applyNumberFormat="1" applyFont="1" applyBorder="1" applyAlignment="1">
      <alignment horizontal="center" vertical="center" wrapText="1"/>
    </xf>
    <xf numFmtId="10" fontId="14" fillId="0" borderId="16" xfId="3" applyNumberFormat="1" applyFont="1" applyBorder="1" applyAlignment="1">
      <alignment horizontal="center" vertical="center" wrapText="1"/>
    </xf>
    <xf numFmtId="9" fontId="14" fillId="11" borderId="16" xfId="0" applyNumberFormat="1" applyFont="1" applyFill="1" applyBorder="1" applyAlignment="1">
      <alignment horizontal="center" vertical="center" wrapText="1"/>
    </xf>
    <xf numFmtId="10" fontId="14" fillId="5" borderId="16" xfId="0" applyNumberFormat="1" applyFont="1" applyFill="1" applyBorder="1" applyAlignment="1">
      <alignment horizontal="center" vertical="center" wrapText="1"/>
    </xf>
    <xf numFmtId="44" fontId="14" fillId="5" borderId="16" xfId="0" applyNumberFormat="1" applyFont="1" applyFill="1" applyBorder="1" applyAlignment="1">
      <alignment horizontal="center" vertical="center" wrapText="1"/>
    </xf>
    <xf numFmtId="0" fontId="8" fillId="0" borderId="0" xfId="0" applyFont="1"/>
    <xf numFmtId="44" fontId="14" fillId="4" borderId="16" xfId="0" applyNumberFormat="1" applyFont="1" applyFill="1" applyBorder="1" applyAlignment="1">
      <alignment horizontal="center" vertical="center" wrapText="1"/>
    </xf>
    <xf numFmtId="0" fontId="18" fillId="0" borderId="0" xfId="0" applyFont="1" applyProtection="1">
      <protection hidden="1"/>
    </xf>
    <xf numFmtId="0" fontId="0" fillId="0" borderId="0" xfId="0" applyAlignment="1">
      <alignment horizontal="center"/>
    </xf>
    <xf numFmtId="0" fontId="21" fillId="0" borderId="0" xfId="0" applyFont="1" applyAlignment="1" applyProtection="1">
      <alignment horizontal="center" vertical="center"/>
      <protection hidden="1"/>
    </xf>
    <xf numFmtId="0" fontId="21" fillId="0" borderId="0" xfId="0" applyFont="1" applyAlignment="1" applyProtection="1">
      <alignment horizontal="center" vertical="center"/>
      <protection locked="0"/>
    </xf>
    <xf numFmtId="49" fontId="22" fillId="0" borderId="0" xfId="0" applyNumberFormat="1" applyFont="1" applyAlignment="1" applyProtection="1">
      <alignment horizontal="center" vertical="center"/>
      <protection locked="0"/>
    </xf>
    <xf numFmtId="0" fontId="22" fillId="0" borderId="0" xfId="0" applyFont="1" applyAlignment="1" applyProtection="1">
      <alignment horizontal="center" vertical="center" wrapText="1"/>
      <protection hidden="1"/>
    </xf>
    <xf numFmtId="169" fontId="21" fillId="0" borderId="0" xfId="0" applyNumberFormat="1" applyFont="1" applyAlignment="1" applyProtection="1">
      <alignment horizontal="center" vertical="center"/>
      <protection locked="0"/>
    </xf>
    <xf numFmtId="168" fontId="19" fillId="0" borderId="0" xfId="0" applyNumberFormat="1" applyFont="1" applyAlignment="1" applyProtection="1">
      <alignment vertical="center"/>
      <protection hidden="1"/>
    </xf>
    <xf numFmtId="168" fontId="18" fillId="0" borderId="0" xfId="0" applyNumberFormat="1" applyFont="1" applyAlignment="1" applyProtection="1">
      <alignment vertical="center"/>
      <protection hidden="1"/>
    </xf>
    <xf numFmtId="0" fontId="14" fillId="0" borderId="0" xfId="0" applyFont="1" applyAlignment="1">
      <alignment vertical="center"/>
    </xf>
    <xf numFmtId="0" fontId="14" fillId="0" borderId="16" xfId="0" applyFont="1" applyBorder="1" applyAlignment="1">
      <alignment horizontal="justify" vertical="center" wrapText="1"/>
    </xf>
    <xf numFmtId="44" fontId="14" fillId="0" borderId="0" xfId="0" applyNumberFormat="1" applyFont="1"/>
    <xf numFmtId="9" fontId="14" fillId="4" borderId="16" xfId="3" applyFont="1" applyFill="1" applyBorder="1" applyAlignment="1">
      <alignment horizontal="center" vertical="center" wrapText="1"/>
    </xf>
    <xf numFmtId="44" fontId="14" fillId="5" borderId="16" xfId="2" applyFont="1" applyFill="1" applyBorder="1" applyAlignment="1">
      <alignment horizontal="center" vertical="center" wrapText="1"/>
    </xf>
    <xf numFmtId="9" fontId="14" fillId="13" borderId="16" xfId="3" applyFont="1" applyFill="1" applyBorder="1" applyAlignment="1">
      <alignment horizontal="center" vertical="center" wrapText="1"/>
    </xf>
    <xf numFmtId="0" fontId="20" fillId="0" borderId="14" xfId="0" applyFont="1" applyBorder="1" applyAlignment="1">
      <alignment vertical="center" wrapText="1"/>
    </xf>
    <xf numFmtId="166" fontId="14" fillId="0" borderId="16" xfId="0" applyNumberFormat="1" applyFont="1" applyBorder="1" applyAlignment="1">
      <alignment horizontal="center" vertical="center" wrapText="1"/>
    </xf>
    <xf numFmtId="0" fontId="20" fillId="2" borderId="13"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2" borderId="20" xfId="0" applyFont="1" applyFill="1" applyBorder="1" applyAlignment="1">
      <alignment horizontal="center" vertical="center" wrapText="1"/>
    </xf>
    <xf numFmtId="170" fontId="14" fillId="4" borderId="16" xfId="0" applyNumberFormat="1" applyFont="1" applyFill="1" applyBorder="1" applyAlignment="1">
      <alignment horizontal="center" vertical="center" wrapText="1"/>
    </xf>
    <xf numFmtId="2" fontId="14" fillId="0" borderId="16" xfId="0" applyNumberFormat="1" applyFont="1" applyBorder="1" applyAlignment="1">
      <alignment horizontal="right" vertical="center" wrapText="1"/>
    </xf>
    <xf numFmtId="10" fontId="14" fillId="0" borderId="0" xfId="0" applyNumberFormat="1" applyFont="1"/>
    <xf numFmtId="43" fontId="14" fillId="0" borderId="0" xfId="0" applyNumberFormat="1" applyFont="1"/>
    <xf numFmtId="170" fontId="14" fillId="0" borderId="16" xfId="0" applyNumberFormat="1" applyFont="1" applyBorder="1" applyAlignment="1">
      <alignment horizontal="center" vertical="center" wrapText="1"/>
    </xf>
    <xf numFmtId="0" fontId="14" fillId="2" borderId="15" xfId="0" applyFont="1" applyFill="1" applyBorder="1" applyAlignment="1">
      <alignment horizontal="center" vertical="center" wrapText="1"/>
    </xf>
    <xf numFmtId="171" fontId="20" fillId="0" borderId="16" xfId="3" applyNumberFormat="1" applyFont="1" applyBorder="1" applyAlignment="1">
      <alignment horizontal="center" vertical="center" wrapText="1"/>
    </xf>
    <xf numFmtId="171" fontId="14" fillId="0" borderId="16" xfId="3" applyNumberFormat="1" applyFont="1" applyBorder="1" applyAlignment="1">
      <alignment horizontal="center" vertical="center" wrapText="1"/>
    </xf>
    <xf numFmtId="9" fontId="20" fillId="0" borderId="16" xfId="3" applyFont="1" applyBorder="1" applyAlignment="1">
      <alignment horizontal="center" vertical="center" wrapText="1"/>
    </xf>
    <xf numFmtId="9" fontId="14" fillId="0" borderId="16" xfId="3" applyFont="1" applyBorder="1" applyAlignment="1">
      <alignment horizontal="center" vertical="center" wrapText="1"/>
    </xf>
    <xf numFmtId="2" fontId="14" fillId="5" borderId="16" xfId="0" applyNumberFormat="1" applyFont="1" applyFill="1" applyBorder="1" applyAlignment="1">
      <alignment horizontal="right" vertical="center" wrapText="1"/>
    </xf>
    <xf numFmtId="10" fontId="14" fillId="5" borderId="16" xfId="3" applyNumberFormat="1" applyFont="1" applyFill="1" applyBorder="1" applyAlignment="1">
      <alignment horizontal="center" vertical="center" wrapText="1"/>
    </xf>
    <xf numFmtId="0" fontId="20" fillId="0" borderId="15" xfId="0" applyFont="1" applyBorder="1" applyAlignment="1">
      <alignment horizontal="center" vertical="center" wrapText="1"/>
    </xf>
    <xf numFmtId="43" fontId="14" fillId="0" borderId="16" xfId="1" applyFont="1" applyBorder="1" applyAlignment="1">
      <alignment vertical="center" wrapText="1"/>
    </xf>
    <xf numFmtId="43" fontId="14" fillId="5" borderId="13" xfId="1" applyFont="1" applyFill="1" applyBorder="1" applyAlignment="1">
      <alignment vertical="center" wrapText="1"/>
    </xf>
    <xf numFmtId="10" fontId="14" fillId="0" borderId="0" xfId="3" applyNumberFormat="1" applyFont="1" applyFill="1" applyBorder="1" applyAlignment="1" applyProtection="1">
      <alignment horizontal="center" vertical="center"/>
    </xf>
    <xf numFmtId="172" fontId="23" fillId="0" borderId="0" xfId="0" applyNumberFormat="1" applyFont="1"/>
    <xf numFmtId="173" fontId="23" fillId="0" borderId="0" xfId="0" applyNumberFormat="1" applyFont="1"/>
    <xf numFmtId="0" fontId="20" fillId="9" borderId="17" xfId="0" applyFont="1" applyFill="1" applyBorder="1" applyAlignment="1">
      <alignment horizontal="center" vertical="center" wrapText="1"/>
    </xf>
    <xf numFmtId="0" fontId="20" fillId="9" borderId="14" xfId="0" applyFont="1" applyFill="1" applyBorder="1" applyAlignment="1">
      <alignment horizontal="center" vertical="center" wrapText="1"/>
    </xf>
    <xf numFmtId="174" fontId="14" fillId="9" borderId="16" xfId="1" applyNumberFormat="1" applyFont="1" applyFill="1" applyBorder="1" applyAlignment="1">
      <alignment vertical="center" wrapText="1"/>
    </xf>
    <xf numFmtId="0" fontId="14" fillId="0" borderId="0" xfId="0" applyFont="1" applyAlignment="1">
      <alignment horizontal="center" vertical="center"/>
    </xf>
    <xf numFmtId="0" fontId="16" fillId="0" borderId="0" xfId="0" applyFont="1" applyAlignment="1">
      <alignment horizontal="center" vertical="center" wrapText="1"/>
    </xf>
    <xf numFmtId="0" fontId="20" fillId="0" borderId="0" xfId="0" applyFont="1" applyAlignment="1">
      <alignment horizontal="center" vertical="center"/>
    </xf>
    <xf numFmtId="0" fontId="20" fillId="9" borderId="22" xfId="0" applyFont="1" applyFill="1" applyBorder="1" applyAlignment="1">
      <alignment horizontal="center" vertical="center"/>
    </xf>
    <xf numFmtId="0" fontId="20" fillId="9" borderId="23" xfId="0" applyFont="1" applyFill="1" applyBorder="1" applyAlignment="1">
      <alignment horizontal="center" vertical="center"/>
    </xf>
    <xf numFmtId="0" fontId="14" fillId="4" borderId="24" xfId="0" applyFont="1" applyFill="1" applyBorder="1" applyAlignment="1">
      <alignment horizontal="center" vertical="center"/>
    </xf>
    <xf numFmtId="175" fontId="20" fillId="0" borderId="25" xfId="0" applyNumberFormat="1" applyFont="1" applyBorder="1" applyAlignment="1">
      <alignment horizontal="center" vertical="center"/>
    </xf>
    <xf numFmtId="0" fontId="14" fillId="4" borderId="26" xfId="0" applyFont="1" applyFill="1" applyBorder="1" applyAlignment="1">
      <alignment horizontal="center" vertical="center"/>
    </xf>
    <xf numFmtId="175" fontId="20" fillId="0" borderId="27" xfId="0" applyNumberFormat="1" applyFont="1" applyBorder="1" applyAlignment="1">
      <alignment horizontal="center" vertical="center"/>
    </xf>
    <xf numFmtId="0" fontId="14" fillId="4" borderId="28" xfId="0" applyFont="1" applyFill="1" applyBorder="1" applyAlignment="1">
      <alignment horizontal="center" vertical="center"/>
    </xf>
    <xf numFmtId="175" fontId="20" fillId="0" borderId="29" xfId="0" applyNumberFormat="1" applyFont="1" applyBorder="1" applyAlignment="1">
      <alignment horizontal="center" vertical="center"/>
    </xf>
    <xf numFmtId="0" fontId="20" fillId="9" borderId="30" xfId="0" applyFont="1" applyFill="1" applyBorder="1" applyAlignment="1">
      <alignment horizontal="center" vertical="center"/>
    </xf>
    <xf numFmtId="0" fontId="20" fillId="9" borderId="31" xfId="0" applyFont="1" applyFill="1" applyBorder="1" applyAlignment="1">
      <alignment horizontal="center" vertical="center"/>
    </xf>
    <xf numFmtId="0" fontId="20" fillId="9" borderId="32" xfId="0" applyFont="1" applyFill="1" applyBorder="1" applyAlignment="1">
      <alignment horizontal="center" vertical="center"/>
    </xf>
    <xf numFmtId="175" fontId="14" fillId="0" borderId="33" xfId="0" applyNumberFormat="1" applyFont="1" applyBorder="1" applyAlignment="1">
      <alignment horizontal="center" vertical="center"/>
    </xf>
    <xf numFmtId="10" fontId="14" fillId="0" borderId="33" xfId="3" applyNumberFormat="1" applyFont="1" applyFill="1" applyBorder="1" applyAlignment="1">
      <alignment horizontal="center" vertical="center"/>
    </xf>
    <xf numFmtId="175" fontId="14" fillId="0" borderId="34" xfId="0" applyNumberFormat="1" applyFont="1" applyBorder="1" applyAlignment="1">
      <alignment horizontal="center" vertical="center"/>
    </xf>
    <xf numFmtId="175" fontId="14" fillId="0" borderId="35" xfId="0" applyNumberFormat="1" applyFont="1" applyBorder="1" applyAlignment="1">
      <alignment horizontal="center" vertical="center"/>
    </xf>
    <xf numFmtId="10" fontId="14" fillId="0" borderId="35" xfId="3" applyNumberFormat="1" applyFont="1" applyFill="1" applyBorder="1" applyAlignment="1">
      <alignment horizontal="center" vertical="center"/>
    </xf>
    <xf numFmtId="175" fontId="14" fillId="0" borderId="29" xfId="0" applyNumberFormat="1" applyFont="1" applyBorder="1" applyAlignment="1">
      <alignment horizontal="center" vertical="center"/>
    </xf>
    <xf numFmtId="0" fontId="20" fillId="9" borderId="36" xfId="0" applyFont="1" applyFill="1" applyBorder="1" applyAlignment="1">
      <alignment horizontal="center" vertical="center"/>
    </xf>
    <xf numFmtId="9" fontId="14" fillId="0" borderId="33" xfId="3" applyFont="1" applyBorder="1" applyAlignment="1">
      <alignment horizontal="center" vertical="center"/>
    </xf>
    <xf numFmtId="175" fontId="20" fillId="0" borderId="34" xfId="0" applyNumberFormat="1" applyFont="1" applyBorder="1" applyAlignment="1">
      <alignment horizontal="center" vertical="center"/>
    </xf>
    <xf numFmtId="175" fontId="14" fillId="0" borderId="2" xfId="0" applyNumberFormat="1" applyFont="1" applyBorder="1" applyAlignment="1">
      <alignment horizontal="center" vertical="center"/>
    </xf>
    <xf numFmtId="9" fontId="14" fillId="0" borderId="2" xfId="3" applyFont="1" applyBorder="1" applyAlignment="1">
      <alignment horizontal="center" vertical="center"/>
    </xf>
    <xf numFmtId="175" fontId="20" fillId="0" borderId="37" xfId="0" applyNumberFormat="1" applyFont="1" applyBorder="1" applyAlignment="1">
      <alignment horizontal="center" vertical="center"/>
    </xf>
    <xf numFmtId="0" fontId="20" fillId="9" borderId="31" xfId="0" applyFont="1" applyFill="1" applyBorder="1" applyAlignment="1">
      <alignment horizontal="left" vertical="center"/>
    </xf>
    <xf numFmtId="0" fontId="14" fillId="0" borderId="26" xfId="0" applyFont="1" applyBorder="1" applyAlignment="1">
      <alignment horizontal="center" vertical="center"/>
    </xf>
    <xf numFmtId="2" fontId="14" fillId="0" borderId="33" xfId="1" applyNumberFormat="1" applyFont="1" applyFill="1" applyBorder="1" applyAlignment="1">
      <alignment horizontal="center" vertical="center"/>
    </xf>
    <xf numFmtId="9" fontId="14" fillId="0" borderId="33" xfId="3" applyFont="1" applyFill="1" applyBorder="1" applyAlignment="1">
      <alignment horizontal="center" vertical="center"/>
    </xf>
    <xf numFmtId="176" fontId="20" fillId="0" borderId="34" xfId="0" applyNumberFormat="1" applyFont="1" applyBorder="1" applyAlignment="1">
      <alignment horizontal="center" vertical="center"/>
    </xf>
    <xf numFmtId="0" fontId="14" fillId="0" borderId="28" xfId="0" applyFont="1" applyBorder="1" applyAlignment="1">
      <alignment horizontal="center" vertical="center"/>
    </xf>
    <xf numFmtId="9" fontId="14" fillId="0" borderId="35" xfId="3" applyFont="1" applyFill="1" applyBorder="1" applyAlignment="1">
      <alignment horizontal="center" vertical="center"/>
    </xf>
    <xf numFmtId="0" fontId="14" fillId="0" borderId="24" xfId="0" applyFont="1" applyBorder="1" applyAlignment="1">
      <alignment horizontal="center" vertical="center"/>
    </xf>
    <xf numFmtId="177" fontId="14" fillId="0" borderId="33" xfId="3" applyNumberFormat="1" applyFont="1" applyFill="1" applyBorder="1" applyAlignment="1">
      <alignment horizontal="center" vertical="center"/>
    </xf>
    <xf numFmtId="0" fontId="20" fillId="9" borderId="31" xfId="0" applyFont="1" applyFill="1" applyBorder="1" applyAlignment="1">
      <alignment horizontal="center" vertical="center" wrapText="1"/>
    </xf>
    <xf numFmtId="0" fontId="14" fillId="0" borderId="33" xfId="0" applyFont="1" applyBorder="1" applyAlignment="1">
      <alignment horizontal="center" vertical="center"/>
    </xf>
    <xf numFmtId="0" fontId="14" fillId="0" borderId="34" xfId="0" applyFont="1" applyBorder="1" applyAlignment="1">
      <alignment horizontal="center" vertical="center"/>
    </xf>
    <xf numFmtId="0" fontId="14" fillId="0" borderId="38" xfId="0" applyFont="1" applyBorder="1" applyAlignment="1">
      <alignment horizontal="center" vertical="center"/>
    </xf>
    <xf numFmtId="0" fontId="14" fillId="0" borderId="2" xfId="0" applyFont="1" applyBorder="1" applyAlignment="1">
      <alignment horizontal="center" vertical="center"/>
    </xf>
    <xf numFmtId="0" fontId="14" fillId="0" borderId="37" xfId="0" applyFont="1" applyBorder="1" applyAlignment="1">
      <alignment horizontal="center" vertical="center"/>
    </xf>
    <xf numFmtId="0" fontId="14" fillId="0" borderId="35" xfId="0" applyFont="1" applyBorder="1" applyAlignment="1">
      <alignment horizontal="center" vertical="center"/>
    </xf>
    <xf numFmtId="0" fontId="14" fillId="0" borderId="29" xfId="0" applyFont="1" applyBorder="1" applyAlignment="1">
      <alignment horizontal="center" vertical="center"/>
    </xf>
    <xf numFmtId="0" fontId="20" fillId="9" borderId="36" xfId="0" applyFont="1" applyFill="1" applyBorder="1" applyAlignment="1">
      <alignment horizontal="center" vertical="center" wrapText="1"/>
    </xf>
    <xf numFmtId="176" fontId="14" fillId="0" borderId="33" xfId="0" applyNumberFormat="1" applyFont="1" applyBorder="1" applyAlignment="1">
      <alignment horizontal="center" vertical="center"/>
    </xf>
    <xf numFmtId="4" fontId="14" fillId="0" borderId="33" xfId="0" applyNumberFormat="1" applyFont="1" applyBorder="1" applyAlignment="1">
      <alignment horizontal="center" vertical="center"/>
    </xf>
    <xf numFmtId="4" fontId="14" fillId="0" borderId="2" xfId="0" applyNumberFormat="1" applyFont="1" applyBorder="1" applyAlignment="1">
      <alignment horizontal="center" vertical="center"/>
    </xf>
    <xf numFmtId="0" fontId="20" fillId="9" borderId="22" xfId="0" applyFont="1" applyFill="1" applyBorder="1" applyAlignment="1">
      <alignment horizontal="center" vertical="center" wrapText="1"/>
    </xf>
    <xf numFmtId="0" fontId="16" fillId="0" borderId="0" xfId="0" applyFont="1" applyAlignment="1">
      <alignment horizontal="center" vertical="center"/>
    </xf>
    <xf numFmtId="0" fontId="20" fillId="9" borderId="39"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4" xfId="0" applyFont="1" applyFill="1" applyBorder="1" applyAlignment="1">
      <alignment horizontal="center" vertical="center" wrapText="1"/>
    </xf>
    <xf numFmtId="0" fontId="20" fillId="9" borderId="27" xfId="0" applyFont="1" applyFill="1" applyBorder="1" applyAlignment="1">
      <alignment horizontal="center" vertical="center"/>
    </xf>
    <xf numFmtId="10" fontId="14" fillId="0" borderId="33" xfId="0" applyNumberFormat="1" applyFont="1" applyBorder="1" applyAlignment="1">
      <alignment horizontal="center" vertical="center"/>
    </xf>
    <xf numFmtId="10" fontId="14" fillId="0" borderId="2" xfId="0" applyNumberFormat="1" applyFont="1" applyBorder="1" applyAlignment="1">
      <alignment horizontal="center" vertical="center"/>
    </xf>
    <xf numFmtId="10" fontId="14" fillId="0" borderId="33" xfId="3" applyNumberFormat="1" applyFont="1" applyBorder="1" applyAlignment="1">
      <alignment horizontal="center" vertical="center"/>
    </xf>
    <xf numFmtId="10" fontId="14" fillId="0" borderId="2" xfId="3" applyNumberFormat="1" applyFont="1" applyBorder="1" applyAlignment="1">
      <alignment horizontal="center" vertical="center"/>
    </xf>
    <xf numFmtId="10" fontId="14" fillId="0" borderId="34" xfId="3" applyNumberFormat="1" applyFont="1" applyBorder="1" applyAlignment="1">
      <alignment horizontal="center" vertical="center"/>
    </xf>
    <xf numFmtId="10" fontId="14" fillId="0" borderId="37" xfId="3" applyNumberFormat="1" applyFont="1" applyBorder="1" applyAlignment="1">
      <alignment horizontal="center" vertical="center"/>
    </xf>
    <xf numFmtId="10" fontId="14" fillId="11" borderId="37" xfId="3" applyNumberFormat="1" applyFont="1" applyFill="1" applyBorder="1" applyAlignment="1">
      <alignment horizontal="center" vertical="center"/>
    </xf>
    <xf numFmtId="10" fontId="14" fillId="0" borderId="29" xfId="3" applyNumberFormat="1" applyFont="1" applyBorder="1" applyAlignment="1">
      <alignment horizontal="center" vertical="center"/>
    </xf>
    <xf numFmtId="0" fontId="20" fillId="3" borderId="26" xfId="0" applyFont="1" applyFill="1" applyBorder="1" applyAlignment="1">
      <alignment horizontal="center" vertical="center"/>
    </xf>
    <xf numFmtId="10" fontId="20" fillId="3" borderId="40" xfId="3" applyNumberFormat="1" applyFont="1" applyFill="1" applyBorder="1" applyAlignment="1">
      <alignment horizontal="center" vertical="center"/>
    </xf>
    <xf numFmtId="10" fontId="14" fillId="11" borderId="33" xfId="0" applyNumberFormat="1" applyFont="1" applyFill="1" applyBorder="1" applyAlignment="1">
      <alignment horizontal="center" vertical="center"/>
    </xf>
    <xf numFmtId="10" fontId="14" fillId="11" borderId="2" xfId="0" applyNumberFormat="1" applyFont="1" applyFill="1" applyBorder="1" applyAlignment="1">
      <alignment horizontal="center" vertical="center"/>
    </xf>
    <xf numFmtId="1" fontId="14" fillId="0" borderId="33" xfId="0" applyNumberFormat="1" applyFont="1" applyBorder="1" applyAlignment="1">
      <alignment horizontal="center" vertical="center"/>
    </xf>
    <xf numFmtId="2" fontId="14" fillId="0" borderId="33" xfId="0" applyNumberFormat="1" applyFont="1" applyBorder="1" applyAlignment="1">
      <alignment horizontal="center" vertical="center"/>
    </xf>
    <xf numFmtId="1" fontId="14" fillId="0" borderId="2" xfId="0" applyNumberFormat="1" applyFont="1" applyBorder="1" applyAlignment="1">
      <alignment horizontal="center" vertical="center"/>
    </xf>
    <xf numFmtId="43" fontId="14" fillId="0" borderId="2" xfId="1" applyFont="1" applyBorder="1" applyAlignment="1">
      <alignment horizontal="center" vertical="center"/>
    </xf>
    <xf numFmtId="0" fontId="20" fillId="0" borderId="39" xfId="0" applyFont="1" applyBorder="1" applyAlignment="1">
      <alignment horizontal="center" vertical="center"/>
    </xf>
    <xf numFmtId="0" fontId="20" fillId="0" borderId="4" xfId="0" applyFont="1" applyBorder="1" applyAlignment="1">
      <alignment horizontal="center" vertical="center"/>
    </xf>
    <xf numFmtId="0" fontId="20" fillId="0" borderId="27" xfId="0" applyFont="1" applyBorder="1" applyAlignment="1">
      <alignment horizontal="center" vertical="center"/>
    </xf>
    <xf numFmtId="175" fontId="14" fillId="0" borderId="5" xfId="0" applyNumberFormat="1" applyFont="1" applyBorder="1" applyAlignment="1">
      <alignment horizontal="center" vertical="center"/>
    </xf>
    <xf numFmtId="0" fontId="20" fillId="9" borderId="4" xfId="0" applyFont="1" applyFill="1" applyBorder="1" applyAlignment="1">
      <alignment horizontal="left" vertical="center"/>
    </xf>
    <xf numFmtId="175" fontId="14" fillId="0" borderId="36" xfId="0" applyNumberFormat="1" applyFont="1" applyBorder="1" applyAlignment="1">
      <alignment horizontal="center" vertical="center"/>
    </xf>
    <xf numFmtId="0" fontId="20" fillId="9" borderId="30" xfId="0" applyFont="1" applyFill="1" applyBorder="1" applyAlignment="1">
      <alignment horizontal="center" vertical="center" wrapText="1"/>
    </xf>
    <xf numFmtId="0" fontId="14" fillId="0" borderId="41" xfId="0" applyFont="1" applyBorder="1" applyAlignment="1">
      <alignment horizontal="center" vertical="center" wrapText="1"/>
    </xf>
    <xf numFmtId="10" fontId="14" fillId="0" borderId="25" xfId="3" applyNumberFormat="1" applyFont="1" applyFill="1" applyBorder="1" applyAlignment="1">
      <alignment horizontal="center" vertical="center"/>
    </xf>
    <xf numFmtId="0" fontId="14" fillId="14" borderId="38" xfId="0" applyFont="1" applyFill="1" applyBorder="1" applyAlignment="1">
      <alignment horizontal="center" vertical="center" wrapText="1"/>
    </xf>
    <xf numFmtId="10" fontId="14" fillId="14" borderId="37" xfId="3" applyNumberFormat="1" applyFont="1" applyFill="1" applyBorder="1" applyAlignment="1">
      <alignment horizontal="center" vertical="center"/>
    </xf>
    <xf numFmtId="0" fontId="14" fillId="0" borderId="38" xfId="0" applyFont="1" applyBorder="1" applyAlignment="1">
      <alignment horizontal="center" vertical="center" wrapText="1"/>
    </xf>
    <xf numFmtId="10" fontId="14" fillId="0" borderId="37" xfId="3" applyNumberFormat="1" applyFont="1" applyFill="1" applyBorder="1" applyAlignment="1">
      <alignment horizontal="center" vertical="center"/>
    </xf>
    <xf numFmtId="0" fontId="14" fillId="0" borderId="42" xfId="0" applyFont="1" applyBorder="1" applyAlignment="1">
      <alignment horizontal="center" vertical="center" wrapText="1"/>
    </xf>
    <xf numFmtId="10" fontId="14" fillId="0" borderId="43" xfId="3" applyNumberFormat="1" applyFont="1" applyFill="1" applyBorder="1" applyAlignment="1">
      <alignment horizontal="center" vertical="center"/>
    </xf>
    <xf numFmtId="10" fontId="20" fillId="9" borderId="23" xfId="0" applyNumberFormat="1" applyFont="1" applyFill="1" applyBorder="1" applyAlignment="1">
      <alignment horizontal="center" vertical="center"/>
    </xf>
    <xf numFmtId="0" fontId="20" fillId="9" borderId="44" xfId="0" applyFont="1" applyFill="1" applyBorder="1" applyAlignment="1">
      <alignment horizontal="center" vertical="center" wrapText="1"/>
    </xf>
    <xf numFmtId="40" fontId="14" fillId="0" borderId="33" xfId="0" applyNumberFormat="1" applyFont="1" applyBorder="1" applyAlignment="1">
      <alignment horizontal="center" vertical="center"/>
    </xf>
    <xf numFmtId="40" fontId="20" fillId="0" borderId="34" xfId="0" applyNumberFormat="1" applyFont="1" applyBorder="1" applyAlignment="1">
      <alignment horizontal="center" vertical="center"/>
    </xf>
    <xf numFmtId="40" fontId="14" fillId="0" borderId="2" xfId="0" applyNumberFormat="1" applyFont="1" applyBorder="1" applyAlignment="1">
      <alignment horizontal="center" vertical="center"/>
    </xf>
    <xf numFmtId="40" fontId="20" fillId="0" borderId="37" xfId="0" applyNumberFormat="1" applyFont="1" applyBorder="1" applyAlignment="1">
      <alignment horizontal="center" vertical="center"/>
    </xf>
    <xf numFmtId="0" fontId="20" fillId="9" borderId="13" xfId="0" applyFont="1" applyFill="1" applyBorder="1" applyAlignment="1">
      <alignment horizontal="center" vertical="center" wrapText="1"/>
    </xf>
    <xf numFmtId="0" fontId="14" fillId="0" borderId="24" xfId="0" applyFont="1" applyBorder="1" applyAlignment="1">
      <alignment horizontal="center" vertical="center" wrapText="1"/>
    </xf>
    <xf numFmtId="177" fontId="14" fillId="0" borderId="2" xfId="0" applyNumberFormat="1" applyFont="1" applyBorder="1" applyAlignment="1">
      <alignment horizontal="center" vertical="center" wrapText="1"/>
    </xf>
    <xf numFmtId="0" fontId="14" fillId="0" borderId="46" xfId="0" applyFont="1" applyBorder="1" applyAlignment="1">
      <alignment horizontal="center" vertical="center" wrapText="1"/>
    </xf>
    <xf numFmtId="9" fontId="14" fillId="0" borderId="24" xfId="3" applyFont="1" applyBorder="1" applyAlignment="1">
      <alignment horizontal="center" vertical="center" wrapText="1"/>
    </xf>
    <xf numFmtId="178" fontId="20" fillId="0" borderId="34" xfId="1" applyNumberFormat="1" applyFont="1" applyBorder="1" applyAlignment="1">
      <alignment horizontal="center" vertical="center" wrapText="1"/>
    </xf>
    <xf numFmtId="10" fontId="14" fillId="0" borderId="24" xfId="3" applyNumberFormat="1" applyFont="1" applyBorder="1" applyAlignment="1">
      <alignment horizontal="center" vertical="center" wrapText="1"/>
    </xf>
    <xf numFmtId="0" fontId="14" fillId="0" borderId="6" xfId="0" applyFont="1" applyBorder="1" applyAlignment="1">
      <alignment horizontal="center" vertical="center" wrapText="1"/>
    </xf>
    <xf numFmtId="9" fontId="14" fillId="0" borderId="38" xfId="3" applyFont="1" applyBorder="1" applyAlignment="1">
      <alignment horizontal="center" vertical="center" wrapText="1"/>
    </xf>
    <xf numFmtId="178" fontId="20" fillId="0" borderId="37" xfId="1" applyNumberFormat="1" applyFont="1" applyBorder="1" applyAlignment="1">
      <alignment horizontal="center" vertical="center" wrapText="1"/>
    </xf>
    <xf numFmtId="10" fontId="14" fillId="0" borderId="38" xfId="3" applyNumberFormat="1" applyFont="1" applyBorder="1" applyAlignment="1">
      <alignment horizontal="center" vertical="center" wrapText="1"/>
    </xf>
    <xf numFmtId="0" fontId="14" fillId="0" borderId="28" xfId="0" applyFont="1" applyBorder="1" applyAlignment="1">
      <alignment horizontal="center" vertical="center" wrapText="1"/>
    </xf>
    <xf numFmtId="177" fontId="14" fillId="0" borderId="35" xfId="0" applyNumberFormat="1" applyFont="1" applyBorder="1" applyAlignment="1">
      <alignment horizontal="center" vertical="center" wrapText="1"/>
    </xf>
    <xf numFmtId="0" fontId="14" fillId="0" borderId="47" xfId="0" applyFont="1" applyBorder="1" applyAlignment="1">
      <alignment horizontal="center" vertical="center" wrapText="1"/>
    </xf>
    <xf numFmtId="9" fontId="14" fillId="0" borderId="28" xfId="3" applyFont="1" applyBorder="1" applyAlignment="1">
      <alignment horizontal="center" vertical="center" wrapText="1"/>
    </xf>
    <xf numFmtId="178" fontId="20" fillId="0" borderId="29" xfId="1" applyNumberFormat="1" applyFont="1" applyBorder="1" applyAlignment="1">
      <alignment horizontal="center" vertical="center" wrapText="1"/>
    </xf>
    <xf numFmtId="10" fontId="14" fillId="0" borderId="28" xfId="3" applyNumberFormat="1" applyFont="1" applyBorder="1" applyAlignment="1">
      <alignment horizontal="center" vertical="center" wrapText="1"/>
    </xf>
    <xf numFmtId="0" fontId="20" fillId="9" borderId="23" xfId="0" applyFont="1" applyFill="1" applyBorder="1" applyAlignment="1">
      <alignment horizontal="center" vertical="center" wrapText="1"/>
    </xf>
    <xf numFmtId="177" fontId="14" fillId="0" borderId="33" xfId="0" applyNumberFormat="1" applyFont="1" applyBorder="1" applyAlignment="1">
      <alignment horizontal="center" vertical="center" wrapText="1"/>
    </xf>
    <xf numFmtId="177" fontId="14" fillId="0" borderId="34" xfId="0" applyNumberFormat="1" applyFont="1" applyBorder="1" applyAlignment="1">
      <alignment horizontal="center" vertical="center" wrapText="1"/>
    </xf>
    <xf numFmtId="177" fontId="14" fillId="0" borderId="37" xfId="0" applyNumberFormat="1" applyFont="1" applyBorder="1" applyAlignment="1">
      <alignment horizontal="center" vertical="center" wrapText="1"/>
    </xf>
    <xf numFmtId="177" fontId="14" fillId="0" borderId="3" xfId="0" applyNumberFormat="1" applyFont="1" applyBorder="1" applyAlignment="1">
      <alignment horizontal="center" vertical="center" wrapText="1"/>
    </xf>
    <xf numFmtId="177" fontId="14" fillId="0" borderId="43" xfId="0" applyNumberFormat="1" applyFont="1" applyBorder="1" applyAlignment="1">
      <alignment horizontal="center" vertical="center" wrapText="1"/>
    </xf>
    <xf numFmtId="177" fontId="20" fillId="9" borderId="36" xfId="0" applyNumberFormat="1" applyFont="1" applyFill="1" applyBorder="1" applyAlignment="1">
      <alignment horizontal="center" vertical="center" wrapText="1"/>
    </xf>
    <xf numFmtId="177" fontId="20" fillId="9" borderId="23" xfId="0" applyNumberFormat="1" applyFont="1" applyFill="1" applyBorder="1" applyAlignment="1">
      <alignment horizontal="center" vertical="center" wrapText="1"/>
    </xf>
    <xf numFmtId="44" fontId="14" fillId="0" borderId="0" xfId="0" applyNumberFormat="1" applyFont="1" applyAlignment="1">
      <alignment horizontal="center" vertical="center"/>
    </xf>
    <xf numFmtId="177" fontId="14" fillId="0" borderId="33" xfId="0" applyNumberFormat="1" applyFont="1" applyBorder="1" applyAlignment="1">
      <alignment horizontal="center" vertical="center"/>
    </xf>
    <xf numFmtId="0" fontId="25" fillId="0" borderId="0" xfId="0" applyFont="1" applyAlignment="1">
      <alignment vertical="center"/>
    </xf>
    <xf numFmtId="0" fontId="25" fillId="16" borderId="13" xfId="0" applyFont="1" applyFill="1" applyBorder="1" applyAlignment="1">
      <alignment horizontal="center" vertical="center"/>
    </xf>
    <xf numFmtId="164" fontId="25" fillId="16" borderId="13" xfId="6" applyFont="1" applyFill="1" applyBorder="1" applyAlignment="1" applyProtection="1">
      <alignment horizontal="center" vertical="center"/>
    </xf>
    <xf numFmtId="0" fontId="20" fillId="9" borderId="13" xfId="0" applyFont="1" applyFill="1" applyBorder="1" applyAlignment="1">
      <alignment horizontal="center" vertical="center"/>
    </xf>
    <xf numFmtId="0" fontId="0" fillId="4" borderId="2" xfId="0" applyFill="1" applyBorder="1" applyAlignment="1">
      <alignment horizontal="center" vertical="center" wrapText="1"/>
    </xf>
    <xf numFmtId="0" fontId="0" fillId="0" borderId="2" xfId="0" applyBorder="1" applyAlignment="1">
      <alignment horizontal="center" vertical="center"/>
    </xf>
    <xf numFmtId="166" fontId="14" fillId="0" borderId="2" xfId="6" applyNumberFormat="1" applyFont="1" applyFill="1" applyBorder="1" applyAlignment="1" applyProtection="1">
      <alignment horizontal="center" vertical="center"/>
    </xf>
    <xf numFmtId="4" fontId="26" fillId="0" borderId="49" xfId="0" applyNumberFormat="1" applyFont="1" applyBorder="1" applyAlignment="1">
      <alignment horizontal="center" vertical="center"/>
    </xf>
    <xf numFmtId="0" fontId="27" fillId="4" borderId="2" xfId="0" applyFont="1" applyFill="1" applyBorder="1" applyAlignment="1">
      <alignment horizontal="center" vertical="center" wrapText="1"/>
    </xf>
    <xf numFmtId="3" fontId="14" fillId="0" borderId="2" xfId="6" applyNumberFormat="1" applyFont="1" applyFill="1" applyBorder="1" applyAlignment="1" applyProtection="1">
      <alignment horizontal="center" vertical="center"/>
    </xf>
    <xf numFmtId="164" fontId="14" fillId="0" borderId="2" xfId="6" applyFont="1" applyFill="1" applyBorder="1" applyAlignment="1" applyProtection="1">
      <alignment horizontal="center" vertical="center"/>
    </xf>
    <xf numFmtId="4" fontId="26" fillId="0" borderId="50" xfId="0" applyNumberFormat="1" applyFont="1" applyBorder="1" applyAlignment="1">
      <alignment horizontal="center" vertical="center"/>
    </xf>
    <xf numFmtId="3" fontId="14" fillId="0" borderId="35" xfId="6" applyNumberFormat="1" applyFont="1" applyFill="1" applyBorder="1" applyAlignment="1" applyProtection="1">
      <alignment horizontal="center" vertical="center"/>
    </xf>
    <xf numFmtId="164" fontId="14" fillId="0" borderId="35" xfId="6" applyFont="1" applyFill="1" applyBorder="1" applyAlignment="1" applyProtection="1">
      <alignment horizontal="center" vertical="center"/>
    </xf>
    <xf numFmtId="4" fontId="26" fillId="0" borderId="51" xfId="0" applyNumberFormat="1" applyFont="1" applyBorder="1" applyAlignment="1">
      <alignment horizontal="center" vertical="center"/>
    </xf>
    <xf numFmtId="4" fontId="25" fillId="16" borderId="15" xfId="0" applyNumberFormat="1" applyFont="1" applyFill="1" applyBorder="1" applyAlignment="1">
      <alignment horizontal="center" vertical="center"/>
    </xf>
    <xf numFmtId="164" fontId="14" fillId="0" borderId="0" xfId="6" applyFont="1" applyFill="1" applyBorder="1" applyAlignment="1" applyProtection="1">
      <alignment horizontal="center" vertical="center"/>
    </xf>
    <xf numFmtId="164" fontId="14" fillId="0" borderId="0" xfId="0" applyNumberFormat="1" applyFont="1" applyAlignment="1">
      <alignment horizontal="center" vertical="center"/>
    </xf>
    <xf numFmtId="0" fontId="25" fillId="0" borderId="0" xfId="0" applyFont="1" applyAlignment="1">
      <alignment horizontal="center" vertical="center"/>
    </xf>
    <xf numFmtId="0" fontId="25" fillId="16" borderId="30" xfId="0" applyFont="1" applyFill="1" applyBorder="1" applyAlignment="1">
      <alignment horizontal="center" vertical="center"/>
    </xf>
    <xf numFmtId="0" fontId="25" fillId="16" borderId="31" xfId="0" applyFont="1" applyFill="1" applyBorder="1" applyAlignment="1">
      <alignment horizontal="center" vertical="center"/>
    </xf>
    <xf numFmtId="0" fontId="25" fillId="16" borderId="32" xfId="0" applyFont="1" applyFill="1" applyBorder="1" applyAlignment="1">
      <alignment horizontal="center" vertical="center"/>
    </xf>
    <xf numFmtId="4" fontId="14" fillId="0" borderId="33" xfId="6" applyNumberFormat="1" applyFont="1" applyFill="1" applyBorder="1" applyAlignment="1" applyProtection="1">
      <alignment horizontal="center" vertical="center"/>
    </xf>
    <xf numFmtId="4" fontId="25" fillId="0" borderId="34" xfId="6" applyNumberFormat="1" applyFont="1" applyFill="1" applyBorder="1" applyAlignment="1" applyProtection="1">
      <alignment horizontal="center" vertical="center"/>
    </xf>
    <xf numFmtId="0" fontId="25" fillId="16" borderId="22" xfId="0" applyFont="1" applyFill="1" applyBorder="1" applyAlignment="1">
      <alignment horizontal="center" vertical="center"/>
    </xf>
    <xf numFmtId="0" fontId="25" fillId="16" borderId="36" xfId="0" applyFont="1" applyFill="1" applyBorder="1" applyAlignment="1">
      <alignment horizontal="center" vertical="center"/>
    </xf>
    <xf numFmtId="164" fontId="25" fillId="16" borderId="23" xfId="0" applyNumberFormat="1" applyFont="1" applyFill="1" applyBorder="1" applyAlignment="1">
      <alignment horizontal="center" vertical="center" wrapText="1"/>
    </xf>
    <xf numFmtId="4" fontId="25" fillId="0" borderId="34" xfId="0" applyNumberFormat="1" applyFont="1" applyBorder="1" applyAlignment="1">
      <alignment horizontal="center" vertical="center"/>
    </xf>
    <xf numFmtId="4" fontId="14" fillId="0" borderId="5" xfId="6" applyNumberFormat="1" applyFont="1" applyFill="1" applyBorder="1" applyAlignment="1" applyProtection="1">
      <alignment horizontal="center" vertical="center"/>
    </xf>
    <xf numFmtId="4" fontId="25" fillId="0" borderId="25" xfId="0" applyNumberFormat="1" applyFont="1" applyBorder="1" applyAlignment="1">
      <alignment horizontal="center" vertical="center"/>
    </xf>
    <xf numFmtId="4" fontId="14" fillId="0" borderId="2" xfId="6" applyNumberFormat="1" applyFont="1" applyFill="1" applyBorder="1" applyAlignment="1" applyProtection="1">
      <alignment horizontal="center" vertical="center"/>
    </xf>
    <xf numFmtId="4" fontId="25" fillId="0" borderId="37" xfId="0" applyNumberFormat="1" applyFont="1" applyBorder="1" applyAlignment="1">
      <alignment horizontal="center" vertical="center"/>
    </xf>
    <xf numFmtId="0" fontId="25" fillId="17" borderId="30" xfId="0" applyFont="1" applyFill="1" applyBorder="1" applyAlignment="1">
      <alignment horizontal="center" vertical="center"/>
    </xf>
    <xf numFmtId="0" fontId="25" fillId="17" borderId="31" xfId="0" applyFont="1" applyFill="1" applyBorder="1" applyAlignment="1">
      <alignment horizontal="center" vertical="center" wrapText="1"/>
    </xf>
    <xf numFmtId="0" fontId="25" fillId="17" borderId="32" xfId="0" applyFont="1" applyFill="1" applyBorder="1" applyAlignment="1">
      <alignment horizontal="center" vertical="center"/>
    </xf>
    <xf numFmtId="4" fontId="26" fillId="0" borderId="34" xfId="0" applyNumberFormat="1" applyFont="1" applyBorder="1" applyAlignment="1">
      <alignment horizontal="center" vertical="center"/>
    </xf>
    <xf numFmtId="4" fontId="26" fillId="0" borderId="37" xfId="0" applyNumberFormat="1" applyFont="1" applyBorder="1" applyAlignment="1">
      <alignment horizontal="center" vertical="center"/>
    </xf>
    <xf numFmtId="0" fontId="26" fillId="0" borderId="38" xfId="0" applyFont="1" applyBorder="1" applyAlignment="1">
      <alignment horizontal="center" vertical="center"/>
    </xf>
    <xf numFmtId="170" fontId="26" fillId="0" borderId="37" xfId="3" applyNumberFormat="1" applyFont="1" applyBorder="1" applyAlignment="1">
      <alignment horizontal="center" vertical="center"/>
    </xf>
    <xf numFmtId="0" fontId="26" fillId="0" borderId="28" xfId="0" applyFont="1" applyBorder="1" applyAlignment="1">
      <alignment horizontal="center" vertical="center"/>
    </xf>
    <xf numFmtId="170" fontId="26" fillId="0" borderId="29" xfId="3" applyNumberFormat="1" applyFont="1" applyBorder="1" applyAlignment="1">
      <alignment horizontal="center" vertical="center"/>
    </xf>
    <xf numFmtId="9" fontId="16" fillId="0" borderId="0" xfId="3" applyFont="1" applyAlignment="1">
      <alignment horizontal="center" vertical="center"/>
    </xf>
    <xf numFmtId="39" fontId="14" fillId="0" borderId="33" xfId="7" applyNumberFormat="1" applyFont="1" applyFill="1" applyBorder="1" applyAlignment="1" applyProtection="1">
      <alignment horizontal="center" vertical="center"/>
    </xf>
    <xf numFmtId="10" fontId="14" fillId="0" borderId="33" xfId="3" applyNumberFormat="1" applyFont="1" applyFill="1" applyBorder="1" applyAlignment="1" applyProtection="1">
      <alignment horizontal="center" vertical="center"/>
    </xf>
    <xf numFmtId="39" fontId="14" fillId="0" borderId="2" xfId="7" applyNumberFormat="1" applyFont="1" applyFill="1" applyBorder="1" applyAlignment="1" applyProtection="1">
      <alignment horizontal="center" vertical="center"/>
    </xf>
    <xf numFmtId="10" fontId="14" fillId="0" borderId="2" xfId="3" applyNumberFormat="1" applyFont="1" applyFill="1" applyBorder="1" applyAlignment="1" applyProtection="1">
      <alignment horizontal="center" vertical="center"/>
    </xf>
    <xf numFmtId="0" fontId="25" fillId="0" borderId="28" xfId="0" applyFont="1" applyBorder="1" applyAlignment="1">
      <alignment horizontal="center" vertical="center" wrapText="1"/>
    </xf>
    <xf numFmtId="175" fontId="25" fillId="0" borderId="35" xfId="0" applyNumberFormat="1" applyFont="1" applyBorder="1" applyAlignment="1">
      <alignment horizontal="center" vertical="center"/>
    </xf>
    <xf numFmtId="175" fontId="20" fillId="9" borderId="36" xfId="0" applyNumberFormat="1" applyFont="1" applyFill="1" applyBorder="1" applyAlignment="1">
      <alignment horizontal="center" vertical="center"/>
    </xf>
    <xf numFmtId="0" fontId="14" fillId="0" borderId="0" xfId="0" applyFont="1" applyAlignment="1">
      <alignment horizontal="center" vertical="center" wrapText="1"/>
    </xf>
    <xf numFmtId="8" fontId="6" fillId="2" borderId="2" xfId="2" applyNumberFormat="1" applyFont="1" applyFill="1" applyBorder="1" applyAlignment="1">
      <alignment horizontal="center" vertical="center" wrapText="1"/>
    </xf>
    <xf numFmtId="0" fontId="14" fillId="4" borderId="0" xfId="0" applyFont="1" applyFill="1" applyAlignment="1">
      <alignment horizontal="center" wrapText="1"/>
    </xf>
    <xf numFmtId="165" fontId="3" fillId="2" borderId="2" xfId="0" applyNumberFormat="1" applyFont="1" applyFill="1" applyBorder="1"/>
    <xf numFmtId="179" fontId="38" fillId="4" borderId="2" xfId="2" applyNumberFormat="1" applyFont="1" applyFill="1" applyBorder="1" applyAlignment="1">
      <alignment horizontal="center" vertical="center"/>
    </xf>
    <xf numFmtId="9" fontId="14" fillId="4" borderId="16" xfId="0" applyNumberFormat="1" applyFont="1" applyFill="1" applyBorder="1" applyAlignment="1">
      <alignment horizontal="center" vertical="center" wrapText="1"/>
    </xf>
    <xf numFmtId="44" fontId="14" fillId="11" borderId="16" xfId="2" applyFont="1" applyFill="1" applyBorder="1" applyAlignment="1">
      <alignment horizontal="center" vertical="center" wrapText="1"/>
    </xf>
    <xf numFmtId="2" fontId="14" fillId="0" borderId="0" xfId="0" applyNumberFormat="1" applyFont="1" applyAlignment="1">
      <alignment horizontal="center" vertical="center"/>
    </xf>
    <xf numFmtId="0" fontId="37" fillId="0" borderId="2" xfId="0" applyFont="1" applyFill="1" applyBorder="1" applyAlignment="1">
      <alignment horizontal="left" vertical="center" wrapText="1"/>
    </xf>
    <xf numFmtId="0" fontId="37" fillId="0" borderId="2" xfId="0" applyFont="1" applyFill="1" applyBorder="1" applyAlignment="1">
      <alignment vertical="center" wrapText="1"/>
    </xf>
    <xf numFmtId="0" fontId="37" fillId="0" borderId="2" xfId="0" applyFont="1" applyFill="1" applyBorder="1" applyAlignment="1">
      <alignment horizontal="center" vertical="center"/>
    </xf>
    <xf numFmtId="0" fontId="38" fillId="0" borderId="2" xfId="0" applyFont="1" applyFill="1" applyBorder="1" applyAlignment="1">
      <alignment horizontal="left" vertical="center" wrapText="1"/>
    </xf>
    <xf numFmtId="0" fontId="37" fillId="0" borderId="60" xfId="0" applyFont="1" applyFill="1" applyBorder="1" applyAlignment="1">
      <alignment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9" fillId="0" borderId="0" xfId="0" applyFont="1" applyAlignment="1">
      <alignment horizontal="center" vertical="center"/>
    </xf>
    <xf numFmtId="44" fontId="0" fillId="4" borderId="8" xfId="4" applyFont="1" applyFill="1" applyBorder="1" applyAlignment="1">
      <alignment horizontal="center" vertical="center"/>
    </xf>
    <xf numFmtId="0" fontId="0" fillId="4" borderId="2" xfId="0" applyFill="1" applyBorder="1" applyAlignment="1">
      <alignment horizontal="center" vertical="center"/>
    </xf>
    <xf numFmtId="0" fontId="11" fillId="4" borderId="2" xfId="0" applyFont="1" applyFill="1" applyBorder="1" applyAlignment="1">
      <alignment horizontal="left" vertical="center" wrapText="1"/>
    </xf>
    <xf numFmtId="0" fontId="7" fillId="0" borderId="60" xfId="0" applyFont="1" applyBorder="1" applyAlignment="1">
      <alignment horizontal="center" vertical="center" wrapText="1"/>
    </xf>
    <xf numFmtId="0" fontId="7" fillId="0" borderId="59" xfId="0" applyFont="1" applyBorder="1" applyAlignment="1">
      <alignment horizontal="center" vertical="center" wrapText="1"/>
    </xf>
    <xf numFmtId="8" fontId="42" fillId="0" borderId="59" xfId="0" applyNumberFormat="1" applyFont="1" applyBorder="1" applyAlignment="1">
      <alignment horizontal="center" vertical="center" wrapText="1"/>
    </xf>
    <xf numFmtId="0" fontId="0" fillId="4" borderId="2" xfId="0" applyFill="1" applyBorder="1" applyAlignment="1">
      <alignment horizontal="left" vertical="center" wrapText="1"/>
    </xf>
    <xf numFmtId="0" fontId="42" fillId="0" borderId="59" xfId="0" applyFont="1" applyBorder="1" applyAlignment="1">
      <alignment horizontal="center" vertical="center" wrapText="1"/>
    </xf>
    <xf numFmtId="44" fontId="0" fillId="4" borderId="59" xfId="4" applyFont="1" applyFill="1" applyBorder="1" applyAlignment="1">
      <alignment horizontal="center" vertical="center"/>
    </xf>
    <xf numFmtId="0" fontId="44" fillId="0" borderId="60" xfId="0" applyFont="1" applyBorder="1"/>
    <xf numFmtId="0" fontId="44" fillId="4" borderId="60" xfId="0" applyFont="1" applyFill="1" applyBorder="1"/>
    <xf numFmtId="0" fontId="45" fillId="3" borderId="2" xfId="0" applyFont="1" applyFill="1" applyBorder="1" applyAlignment="1">
      <alignment horizontal="center" vertical="center"/>
    </xf>
    <xf numFmtId="0" fontId="40" fillId="4" borderId="0" xfId="0" applyFont="1" applyFill="1" applyAlignment="1">
      <alignment vertical="center"/>
    </xf>
    <xf numFmtId="179" fontId="4" fillId="0" borderId="2" xfId="2" applyNumberFormat="1" applyFont="1" applyFill="1" applyBorder="1" applyAlignment="1">
      <alignment horizontal="center" vertical="center"/>
    </xf>
    <xf numFmtId="0" fontId="8"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41" fillId="0" borderId="60" xfId="0" applyFont="1" applyFill="1" applyBorder="1" applyAlignment="1">
      <alignment vertical="center" wrapText="1"/>
    </xf>
    <xf numFmtId="0" fontId="41" fillId="0" borderId="2" xfId="0" applyFont="1" applyFill="1" applyBorder="1" applyAlignment="1">
      <alignment horizontal="left" vertical="center" wrapText="1"/>
    </xf>
    <xf numFmtId="0" fontId="41" fillId="0" borderId="59" xfId="0" applyFont="1" applyFill="1" applyBorder="1" applyAlignment="1">
      <alignment horizontal="left" vertical="center" wrapText="1"/>
    </xf>
    <xf numFmtId="0" fontId="0" fillId="0" borderId="59" xfId="0" applyFill="1" applyBorder="1" applyAlignment="1">
      <alignment horizontal="center" vertical="center"/>
    </xf>
    <xf numFmtId="0" fontId="42" fillId="0" borderId="59" xfId="0" applyFont="1" applyFill="1" applyBorder="1" applyAlignment="1">
      <alignment horizontal="center" vertical="center" wrapText="1"/>
    </xf>
    <xf numFmtId="0" fontId="0" fillId="0" borderId="2" xfId="0" applyFill="1" applyBorder="1" applyAlignment="1">
      <alignment horizontal="left" wrapText="1"/>
    </xf>
    <xf numFmtId="0" fontId="0" fillId="0" borderId="2" xfId="0" applyFill="1" applyBorder="1" applyAlignment="1">
      <alignment horizontal="left" vertical="center" wrapText="1"/>
    </xf>
    <xf numFmtId="0" fontId="0" fillId="0" borderId="59" xfId="0" applyFill="1" applyBorder="1" applyAlignment="1">
      <alignment horizontal="left" wrapText="1"/>
    </xf>
    <xf numFmtId="0" fontId="13" fillId="0" borderId="2" xfId="0" applyFont="1" applyFill="1" applyBorder="1" applyAlignment="1">
      <alignment horizontal="justify" vertical="center" wrapText="1"/>
    </xf>
    <xf numFmtId="0" fontId="13" fillId="0" borderId="2" xfId="0" applyFont="1" applyFill="1" applyBorder="1" applyAlignment="1">
      <alignment horizontal="center" vertical="center" wrapText="1"/>
    </xf>
    <xf numFmtId="44" fontId="0" fillId="4" borderId="2" xfId="4" applyFont="1" applyFill="1" applyBorder="1" applyAlignment="1">
      <alignment vertical="center"/>
    </xf>
    <xf numFmtId="0" fontId="14" fillId="0" borderId="24" xfId="0" applyFont="1" applyFill="1" applyBorder="1" applyAlignment="1">
      <alignment horizontal="center" vertical="center"/>
    </xf>
    <xf numFmtId="44" fontId="14" fillId="4" borderId="16" xfId="2" applyFont="1" applyFill="1" applyBorder="1" applyAlignment="1">
      <alignment horizontal="center" vertical="center" wrapText="1"/>
    </xf>
    <xf numFmtId="0" fontId="20" fillId="9" borderId="22" xfId="0" applyFont="1" applyFill="1" applyBorder="1" applyAlignment="1">
      <alignment horizontal="center" vertical="center"/>
    </xf>
    <xf numFmtId="0" fontId="20" fillId="9" borderId="36" xfId="0" applyFont="1" applyFill="1" applyBorder="1" applyAlignment="1">
      <alignment horizontal="center" vertical="center"/>
    </xf>
    <xf numFmtId="0" fontId="20" fillId="9" borderId="23" xfId="0" applyFont="1" applyFill="1" applyBorder="1" applyAlignment="1">
      <alignment horizontal="center" vertical="center"/>
    </xf>
    <xf numFmtId="0" fontId="20" fillId="6" borderId="0" xfId="0" applyFont="1" applyFill="1" applyAlignment="1">
      <alignment horizontal="center" vertical="center"/>
    </xf>
    <xf numFmtId="0" fontId="20" fillId="9" borderId="30" xfId="0" applyFont="1" applyFill="1" applyBorder="1" applyAlignment="1">
      <alignment horizontal="center" vertical="center"/>
    </xf>
    <xf numFmtId="0" fontId="20" fillId="9" borderId="31" xfId="0" applyFont="1" applyFill="1" applyBorder="1" applyAlignment="1">
      <alignment horizontal="center" vertical="center"/>
    </xf>
    <xf numFmtId="0" fontId="20" fillId="9" borderId="32" xfId="0" applyFont="1" applyFill="1" applyBorder="1" applyAlignment="1">
      <alignment horizontal="center" vertical="center"/>
    </xf>
    <xf numFmtId="0" fontId="20" fillId="9" borderId="45" xfId="0" applyFont="1" applyFill="1" applyBorder="1" applyAlignment="1">
      <alignment horizontal="center" vertical="center" wrapText="1"/>
    </xf>
    <xf numFmtId="0" fontId="20" fillId="9" borderId="15" xfId="0" applyFont="1" applyFill="1" applyBorder="1" applyAlignment="1">
      <alignment horizontal="center" vertical="center" wrapText="1"/>
    </xf>
    <xf numFmtId="0" fontId="20" fillId="9" borderId="48" xfId="0" applyFont="1" applyFill="1" applyBorder="1" applyAlignment="1">
      <alignment horizontal="center" vertical="center" wrapText="1"/>
    </xf>
    <xf numFmtId="0" fontId="20" fillId="9" borderId="19" xfId="0" applyFont="1" applyFill="1" applyBorder="1" applyAlignment="1">
      <alignment horizontal="center" vertical="center" wrapText="1"/>
    </xf>
    <xf numFmtId="0" fontId="25" fillId="16" borderId="17" xfId="0" applyFont="1" applyFill="1" applyBorder="1" applyAlignment="1">
      <alignment horizontal="center" vertical="center"/>
    </xf>
    <xf numFmtId="0" fontId="25" fillId="16" borderId="21" xfId="0" applyFont="1" applyFill="1" applyBorder="1" applyAlignment="1">
      <alignment horizontal="center" vertical="center"/>
    </xf>
    <xf numFmtId="0" fontId="25" fillId="16" borderId="14" xfId="0" applyFont="1" applyFill="1" applyBorder="1" applyAlignment="1">
      <alignment horizontal="center" vertical="center"/>
    </xf>
    <xf numFmtId="0" fontId="25" fillId="16" borderId="52" xfId="0" applyFont="1" applyFill="1" applyBorder="1" applyAlignment="1">
      <alignment horizontal="center" vertical="center"/>
    </xf>
    <xf numFmtId="0" fontId="25" fillId="16" borderId="53" xfId="0" applyFont="1" applyFill="1" applyBorder="1" applyAlignment="1">
      <alignment horizontal="center" vertical="center"/>
    </xf>
    <xf numFmtId="0" fontId="25" fillId="16" borderId="54" xfId="0" applyFont="1" applyFill="1" applyBorder="1" applyAlignment="1">
      <alignment horizontal="center" vertical="center"/>
    </xf>
    <xf numFmtId="0" fontId="25" fillId="16" borderId="55" xfId="0" applyFont="1" applyFill="1" applyBorder="1" applyAlignment="1">
      <alignment horizontal="center" vertical="center"/>
    </xf>
    <xf numFmtId="0" fontId="25" fillId="16" borderId="48" xfId="0" applyFont="1" applyFill="1" applyBorder="1" applyAlignment="1">
      <alignment horizontal="center" vertical="center"/>
    </xf>
    <xf numFmtId="0" fontId="25" fillId="16" borderId="56" xfId="0" applyFont="1" applyFill="1" applyBorder="1" applyAlignment="1">
      <alignment horizontal="center" vertical="center"/>
    </xf>
    <xf numFmtId="0" fontId="16" fillId="0" borderId="0" xfId="0" applyFont="1" applyAlignment="1">
      <alignment horizontal="center" vertical="center"/>
    </xf>
    <xf numFmtId="0" fontId="25" fillId="9" borderId="57" xfId="0" applyFont="1" applyFill="1" applyBorder="1" applyAlignment="1">
      <alignment horizontal="center" vertical="center" wrapText="1"/>
    </xf>
    <xf numFmtId="0" fontId="25" fillId="9" borderId="58" xfId="0" applyFont="1" applyFill="1" applyBorder="1" applyAlignment="1">
      <alignment horizontal="center" vertical="center" wrapText="1"/>
    </xf>
    <xf numFmtId="0" fontId="16" fillId="0" borderId="0" xfId="0" applyFont="1" applyAlignment="1">
      <alignment horizontal="left" vertical="center" wrapText="1"/>
    </xf>
    <xf numFmtId="0" fontId="20" fillId="9" borderId="17" xfId="0" applyFont="1" applyFill="1" applyBorder="1" applyAlignment="1">
      <alignment horizontal="center" vertical="center" wrapText="1"/>
    </xf>
    <xf numFmtId="0" fontId="20" fillId="9" borderId="21" xfId="0" applyFont="1" applyFill="1" applyBorder="1" applyAlignment="1">
      <alignment horizontal="center" vertical="center" wrapText="1"/>
    </xf>
    <xf numFmtId="0" fontId="20" fillId="9" borderId="14" xfId="0" applyFont="1" applyFill="1" applyBorder="1" applyAlignment="1">
      <alignment horizontal="center" vertical="center" wrapText="1"/>
    </xf>
    <xf numFmtId="0" fontId="20" fillId="9" borderId="18" xfId="0" applyFont="1" applyFill="1" applyBorder="1" applyAlignment="1">
      <alignment horizontal="center" vertical="center" wrapText="1"/>
    </xf>
    <xf numFmtId="0" fontId="20" fillId="9" borderId="0" xfId="0" applyFont="1" applyFill="1" applyAlignment="1">
      <alignment horizontal="center" vertical="center" wrapText="1"/>
    </xf>
    <xf numFmtId="0" fontId="20" fillId="9" borderId="17" xfId="0" applyFont="1" applyFill="1" applyBorder="1" applyAlignment="1">
      <alignment horizontal="center" vertical="center"/>
    </xf>
    <xf numFmtId="0" fontId="20" fillId="9" borderId="21" xfId="0" applyFont="1" applyFill="1" applyBorder="1" applyAlignment="1">
      <alignment horizontal="center" vertical="center"/>
    </xf>
    <xf numFmtId="0" fontId="20" fillId="9" borderId="14" xfId="0" applyFont="1" applyFill="1" applyBorder="1" applyAlignment="1">
      <alignment horizontal="center" vertical="center"/>
    </xf>
    <xf numFmtId="0" fontId="20" fillId="9" borderId="22" xfId="0" applyFont="1" applyFill="1" applyBorder="1" applyAlignment="1">
      <alignment horizontal="center" vertical="center" wrapText="1"/>
    </xf>
    <xf numFmtId="0" fontId="20" fillId="9" borderId="36" xfId="0" applyFont="1" applyFill="1" applyBorder="1" applyAlignment="1">
      <alignment horizontal="center" vertical="center" wrapText="1"/>
    </xf>
    <xf numFmtId="0" fontId="20" fillId="9" borderId="23" xfId="0" applyFont="1" applyFill="1" applyBorder="1" applyAlignment="1">
      <alignment horizontal="center" vertical="center" wrapText="1"/>
    </xf>
    <xf numFmtId="0" fontId="16" fillId="15" borderId="0" xfId="0" applyFont="1" applyFill="1" applyAlignment="1">
      <alignment horizontal="left" vertical="center" wrapText="1"/>
    </xf>
    <xf numFmtId="0" fontId="20" fillId="9" borderId="30" xfId="0" applyFont="1" applyFill="1" applyBorder="1" applyAlignment="1">
      <alignment horizontal="center" vertical="center" wrapText="1"/>
    </xf>
    <xf numFmtId="0" fontId="20" fillId="9" borderId="32" xfId="0" applyFont="1" applyFill="1" applyBorder="1" applyAlignment="1">
      <alignment horizontal="center" vertical="center" wrapText="1"/>
    </xf>
    <xf numFmtId="0" fontId="14" fillId="9" borderId="0" xfId="0" applyFont="1" applyFill="1" applyAlignment="1">
      <alignment horizontal="center" vertical="center" wrapText="1"/>
    </xf>
    <xf numFmtId="0" fontId="20" fillId="0" borderId="0" xfId="0" applyFont="1" applyAlignment="1">
      <alignment horizontal="center" vertical="center"/>
    </xf>
    <xf numFmtId="0" fontId="24" fillId="0" borderId="0" xfId="0" applyFont="1" applyAlignment="1">
      <alignment horizontal="center" vertical="center" wrapText="1"/>
    </xf>
    <xf numFmtId="0" fontId="15" fillId="6" borderId="0" xfId="0" applyFont="1" applyFill="1" applyAlignment="1">
      <alignment horizontal="center"/>
    </xf>
    <xf numFmtId="44" fontId="14" fillId="4" borderId="18" xfId="0" applyNumberFormat="1" applyFont="1" applyFill="1" applyBorder="1" applyAlignment="1">
      <alignment horizontal="center" wrapText="1"/>
    </xf>
    <xf numFmtId="44" fontId="14" fillId="4" borderId="0" xfId="0" applyNumberFormat="1" applyFont="1" applyFill="1" applyBorder="1" applyAlignment="1">
      <alignment horizontal="center" wrapText="1"/>
    </xf>
    <xf numFmtId="0" fontId="43" fillId="4" borderId="0"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43" fillId="4" borderId="0" xfId="0" applyFont="1" applyFill="1" applyBorder="1" applyAlignment="1">
      <alignment horizontal="center" wrapText="1"/>
    </xf>
    <xf numFmtId="0" fontId="14" fillId="4" borderId="18" xfId="0" applyFont="1" applyFill="1" applyBorder="1" applyAlignment="1">
      <alignment horizontal="center" wrapText="1"/>
    </xf>
    <xf numFmtId="0" fontId="14" fillId="4" borderId="0" xfId="0" applyFont="1" applyFill="1" applyBorder="1" applyAlignment="1">
      <alignment horizontal="center" wrapText="1"/>
    </xf>
    <xf numFmtId="0" fontId="14" fillId="4" borderId="18" xfId="0" applyFont="1" applyFill="1" applyBorder="1" applyAlignment="1">
      <alignment horizontal="center" vertical="center" wrapText="1"/>
    </xf>
    <xf numFmtId="0" fontId="14" fillId="11" borderId="18" xfId="0" applyFont="1" applyFill="1" applyBorder="1" applyAlignment="1">
      <alignment horizontal="center" wrapText="1"/>
    </xf>
    <xf numFmtId="0" fontId="14" fillId="11" borderId="0" xfId="0" applyFont="1" applyFill="1" applyBorder="1" applyAlignment="1">
      <alignment horizontal="center" wrapText="1"/>
    </xf>
    <xf numFmtId="0" fontId="14" fillId="0" borderId="17" xfId="0" applyFont="1" applyBorder="1" applyAlignment="1">
      <alignment horizontal="left" vertical="top" wrapText="1"/>
    </xf>
    <xf numFmtId="0" fontId="14" fillId="0" borderId="21" xfId="0" applyFont="1" applyBorder="1" applyAlignment="1">
      <alignment horizontal="left" vertical="top" wrapText="1"/>
    </xf>
    <xf numFmtId="0" fontId="14" fillId="0" borderId="14" xfId="0" applyFont="1" applyBorder="1" applyAlignment="1">
      <alignment horizontal="left" vertical="top" wrapText="1"/>
    </xf>
    <xf numFmtId="0" fontId="14" fillId="0" borderId="63" xfId="0" applyFont="1" applyBorder="1" applyAlignment="1">
      <alignment horizontal="center" vertical="center" wrapText="1"/>
    </xf>
    <xf numFmtId="0" fontId="14" fillId="0" borderId="15" xfId="0" applyFont="1" applyBorder="1" applyAlignment="1">
      <alignment horizontal="center" vertical="center" wrapText="1"/>
    </xf>
    <xf numFmtId="0" fontId="14" fillId="11" borderId="0" xfId="0" applyFont="1" applyFill="1" applyAlignment="1">
      <alignment horizontal="center" wrapText="1"/>
    </xf>
    <xf numFmtId="0" fontId="4" fillId="12" borderId="18" xfId="0" applyFont="1" applyFill="1" applyBorder="1" applyAlignment="1">
      <alignment horizontal="center" vertical="center" wrapText="1"/>
    </xf>
    <xf numFmtId="0" fontId="4" fillId="12" borderId="0" xfId="0" applyFont="1" applyFill="1" applyAlignment="1">
      <alignment horizontal="center" vertical="center" wrapText="1"/>
    </xf>
    <xf numFmtId="0" fontId="20" fillId="9" borderId="0" xfId="0" applyFont="1" applyFill="1" applyAlignment="1">
      <alignment horizontal="center" vertical="center"/>
    </xf>
    <xf numFmtId="0" fontId="20" fillId="5" borderId="17"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0" borderId="17" xfId="0" applyFont="1" applyBorder="1" applyAlignment="1">
      <alignment horizontal="center"/>
    </xf>
    <xf numFmtId="0" fontId="20" fillId="0" borderId="21" xfId="0" applyFont="1" applyBorder="1" applyAlignment="1">
      <alignment horizontal="center"/>
    </xf>
    <xf numFmtId="0" fontId="20" fillId="0" borderId="14" xfId="0" applyFont="1" applyBorder="1" applyAlignment="1">
      <alignment horizontal="center"/>
    </xf>
    <xf numFmtId="0" fontId="20" fillId="0" borderId="19"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14" xfId="0" applyFont="1" applyBorder="1" applyAlignment="1">
      <alignment horizontal="center" vertical="center" wrapText="1"/>
    </xf>
    <xf numFmtId="0" fontId="20" fillId="5" borderId="21" xfId="0" applyFont="1" applyFill="1" applyBorder="1" applyAlignment="1">
      <alignment horizontal="center" vertical="center" wrapText="1"/>
    </xf>
    <xf numFmtId="0" fontId="20" fillId="0" borderId="17" xfId="0" applyFont="1" applyBorder="1" applyAlignment="1">
      <alignment horizontal="center" vertical="center" wrapText="1"/>
    </xf>
    <xf numFmtId="0" fontId="20" fillId="2" borderId="17"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10" borderId="0" xfId="0" applyFont="1" applyFill="1" applyAlignment="1">
      <alignment horizontal="center" vertical="center"/>
    </xf>
    <xf numFmtId="0" fontId="14" fillId="12" borderId="19"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0" borderId="17" xfId="0" applyFont="1" applyBorder="1" applyAlignment="1">
      <alignment horizontal="center" vertical="center" wrapText="1"/>
    </xf>
    <xf numFmtId="0" fontId="14" fillId="0" borderId="14" xfId="0" applyFont="1" applyBorder="1" applyAlignment="1">
      <alignment horizontal="center" vertical="center" wrapText="1"/>
    </xf>
    <xf numFmtId="0" fontId="43" fillId="5" borderId="17" xfId="0" applyFont="1" applyFill="1" applyBorder="1" applyAlignment="1">
      <alignment horizontal="center" vertical="center" wrapText="1"/>
    </xf>
    <xf numFmtId="0" fontId="4" fillId="12" borderId="19" xfId="0" applyFont="1" applyFill="1" applyBorder="1" applyAlignment="1">
      <alignment horizontal="center" vertical="center" wrapText="1"/>
    </xf>
    <xf numFmtId="0" fontId="20" fillId="10" borderId="0" xfId="0" applyFont="1" applyFill="1" applyAlignment="1">
      <alignment horizontal="center" vertical="center" wrapText="1"/>
    </xf>
    <xf numFmtId="0" fontId="17" fillId="8" borderId="2" xfId="0" applyFont="1" applyFill="1" applyBorder="1" applyAlignment="1" applyProtection="1">
      <alignment horizontal="center" vertical="center"/>
      <protection hidden="1"/>
    </xf>
    <xf numFmtId="44" fontId="18" fillId="19" borderId="2" xfId="1" applyNumberFormat="1" applyFont="1" applyFill="1" applyBorder="1" applyAlignment="1" applyProtection="1">
      <alignment horizontal="left" vertical="center"/>
      <protection hidden="1"/>
    </xf>
    <xf numFmtId="0" fontId="17" fillId="19" borderId="2" xfId="0" applyFont="1" applyFill="1" applyBorder="1" applyAlignment="1" applyProtection="1">
      <alignment horizontal="center" vertical="center"/>
      <protection hidden="1"/>
    </xf>
    <xf numFmtId="14" fontId="17" fillId="19" borderId="2" xfId="0" applyNumberFormat="1" applyFont="1" applyFill="1" applyBorder="1" applyAlignment="1" applyProtection="1">
      <alignment horizontal="center" vertical="center"/>
      <protection hidden="1"/>
    </xf>
    <xf numFmtId="0" fontId="17" fillId="19" borderId="2" xfId="0" applyFont="1" applyFill="1" applyBorder="1" applyAlignment="1" applyProtection="1">
      <alignment horizontal="center" vertical="center" wrapText="1"/>
      <protection hidden="1"/>
    </xf>
    <xf numFmtId="0" fontId="17" fillId="7" borderId="2" xfId="0" applyFont="1" applyFill="1" applyBorder="1" applyAlignment="1" applyProtection="1">
      <alignment horizontal="left" vertical="center"/>
      <protection hidden="1"/>
    </xf>
    <xf numFmtId="0" fontId="16" fillId="0" borderId="0" xfId="0" applyFont="1" applyAlignment="1">
      <alignment horizontal="center"/>
    </xf>
    <xf numFmtId="0" fontId="17" fillId="7" borderId="2" xfId="0" applyFont="1" applyFill="1" applyBorder="1" applyAlignment="1" applyProtection="1">
      <alignment horizontal="left" vertical="center" wrapText="1"/>
      <protection hidden="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2"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10" fillId="2" borderId="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4" fillId="0" borderId="61" xfId="0" applyFont="1" applyBorder="1" applyAlignment="1">
      <alignment horizontal="center"/>
    </xf>
    <xf numFmtId="0" fontId="44" fillId="0" borderId="62" xfId="0" applyFont="1" applyBorder="1" applyAlignment="1">
      <alignment horizontal="center"/>
    </xf>
    <xf numFmtId="0" fontId="39" fillId="18" borderId="59" xfId="0" applyFont="1" applyFill="1" applyBorder="1" applyAlignment="1">
      <alignment horizontal="center"/>
    </xf>
    <xf numFmtId="0" fontId="1" fillId="0" borderId="59" xfId="0" applyFont="1" applyFill="1" applyBorder="1" applyAlignment="1">
      <alignment horizontal="left" vertical="top" wrapText="1"/>
    </xf>
    <xf numFmtId="0" fontId="0" fillId="0" borderId="59" xfId="0" applyFill="1" applyBorder="1" applyAlignment="1">
      <alignment horizontal="left" vertical="top" wrapText="1"/>
    </xf>
    <xf numFmtId="0" fontId="3" fillId="2" borderId="6" xfId="0" applyFont="1" applyFill="1" applyBorder="1" applyAlignment="1">
      <alignment horizontal="right"/>
    </xf>
    <xf numFmtId="0" fontId="3" fillId="2" borderId="7" xfId="0" applyFont="1" applyFill="1" applyBorder="1" applyAlignment="1">
      <alignment horizontal="right"/>
    </xf>
    <xf numFmtId="0" fontId="3" fillId="2" borderId="8" xfId="0" applyFont="1" applyFill="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2" borderId="1" xfId="0" applyFont="1" applyFill="1" applyBorder="1" applyAlignment="1">
      <alignment horizont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xf>
    <xf numFmtId="179" fontId="4" fillId="4" borderId="2" xfId="2" applyNumberFormat="1" applyFont="1" applyFill="1" applyBorder="1" applyAlignment="1">
      <alignment horizontal="center" vertical="center"/>
    </xf>
    <xf numFmtId="179" fontId="4" fillId="0" borderId="2" xfId="2" applyNumberFormat="1" applyFont="1" applyFill="1" applyBorder="1" applyAlignment="1">
      <alignment horizontal="center" vertical="center"/>
    </xf>
    <xf numFmtId="165" fontId="4" fillId="0" borderId="2" xfId="2" applyNumberFormat="1" applyFont="1" applyFill="1" applyBorder="1" applyAlignment="1">
      <alignment horizontal="center" vertical="center"/>
    </xf>
    <xf numFmtId="0" fontId="4" fillId="0" borderId="2" xfId="1" applyNumberFormat="1" applyFont="1" applyFill="1" applyBorder="1" applyAlignment="1">
      <alignment horizontal="center" vertical="center"/>
    </xf>
  </cellXfs>
  <cellStyles count="15">
    <cellStyle name="Moeda" xfId="2" builtinId="4"/>
    <cellStyle name="Moeda 2" xfId="4"/>
    <cellStyle name="Normal" xfId="0" builtinId="0"/>
    <cellStyle name="Normal 2" xfId="5"/>
    <cellStyle name="Normal 3" xfId="14"/>
    <cellStyle name="Porcentagem" xfId="3" builtinId="5"/>
    <cellStyle name="Vírgula" xfId="1" builtinId="3"/>
    <cellStyle name="Vírgula 2" xfId="6"/>
    <cellStyle name="Vírgula 3" xfId="7"/>
    <cellStyle name="Vírgula 3 2" xfId="8"/>
    <cellStyle name="Vírgula 4" xfId="9"/>
    <cellStyle name="Vírgula 4 2" xfId="10"/>
    <cellStyle name="Vírgula 5" xfId="11"/>
    <cellStyle name="Vírgula 5 2" xfId="12"/>
    <cellStyle name="Vírgula 6"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IFSP%20BIRIGUI\Desktop\Planilha%20portaria\Planilha%20de%20custos%20elaborada%20para%20composi&#231;&#227;o%20do%20pre&#231;o%20m&#233;dio%20estimado%20-%20Porta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por trabalhador"/>
      <sheetName val="Porteiro 12x36"/>
      <sheetName val="Porteiro 44 horas"/>
      <sheetName val="Uniformes"/>
      <sheetName val="Equipamentos"/>
      <sheetName val="Resumo da Proposta"/>
    </sheetNames>
    <sheetDataSet>
      <sheetData sheetId="0">
        <row r="352">
          <cell r="D352">
            <v>0</v>
          </cell>
        </row>
      </sheetData>
      <sheetData sheetId="1" refreshError="1"/>
      <sheetData sheetId="2" refreshError="1"/>
      <sheetData sheetId="3"/>
      <sheetData sheetId="4"/>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423"/>
  <sheetViews>
    <sheetView showGridLines="0" view="pageBreakPreview" topLeftCell="A318" zoomScale="89" zoomScaleNormal="100" zoomScaleSheetLayoutView="89" workbookViewId="0">
      <selection activeCell="G333" sqref="G333"/>
    </sheetView>
  </sheetViews>
  <sheetFormatPr defaultColWidth="9.140625" defaultRowHeight="24" customHeight="1"/>
  <cols>
    <col min="1" max="1" width="32.140625" style="98" customWidth="1"/>
    <col min="2" max="2" width="19.28515625" style="98" customWidth="1"/>
    <col min="3" max="4" width="22.28515625" style="98" customWidth="1"/>
    <col min="5" max="5" width="18.5703125" style="98" customWidth="1"/>
    <col min="6" max="6" width="17.7109375" style="98" customWidth="1"/>
    <col min="7" max="7" width="15.85546875" style="98" customWidth="1"/>
    <col min="8" max="16384" width="9.140625" style="98"/>
  </cols>
  <sheetData>
    <row r="1" spans="1:8" ht="24" hidden="1" customHeight="1">
      <c r="A1" s="353" t="s">
        <v>0</v>
      </c>
      <c r="B1" s="353"/>
      <c r="C1" s="353"/>
      <c r="D1" s="353"/>
      <c r="E1" s="353"/>
      <c r="F1" s="353"/>
      <c r="G1" s="353"/>
      <c r="H1" s="353"/>
    </row>
    <row r="2" spans="1:8" ht="24" hidden="1" customHeight="1">
      <c r="A2" s="353" t="s">
        <v>1</v>
      </c>
      <c r="B2" s="353"/>
      <c r="C2" s="353"/>
      <c r="D2" s="353"/>
      <c r="E2" s="353"/>
      <c r="F2" s="353"/>
      <c r="G2" s="353"/>
      <c r="H2" s="353"/>
    </row>
    <row r="3" spans="1:8" ht="177" hidden="1" customHeight="1">
      <c r="A3" s="335" t="s">
        <v>2</v>
      </c>
      <c r="B3" s="335"/>
      <c r="C3" s="335"/>
      <c r="D3" s="335"/>
      <c r="E3" s="335"/>
      <c r="F3" s="335"/>
      <c r="G3" s="335"/>
      <c r="H3" s="335"/>
    </row>
    <row r="4" spans="1:8" ht="24" hidden="1" customHeight="1">
      <c r="A4" s="99"/>
      <c r="B4" s="99"/>
      <c r="C4" s="99"/>
      <c r="D4" s="99"/>
      <c r="E4" s="99"/>
      <c r="F4" s="99"/>
      <c r="G4" s="100"/>
      <c r="H4" s="100"/>
    </row>
    <row r="5" spans="1:8" ht="24" hidden="1" customHeight="1">
      <c r="A5" s="315" t="s">
        <v>3</v>
      </c>
      <c r="B5" s="315"/>
      <c r="C5" s="315"/>
      <c r="D5" s="315"/>
      <c r="E5" s="315"/>
      <c r="F5" s="315"/>
      <c r="G5" s="315"/>
      <c r="H5" s="315"/>
    </row>
    <row r="6" spans="1:8" ht="40.5" hidden="1" customHeight="1">
      <c r="A6" s="335" t="s">
        <v>4</v>
      </c>
      <c r="B6" s="335"/>
      <c r="C6" s="335"/>
      <c r="D6" s="335"/>
      <c r="E6" s="335"/>
      <c r="F6" s="335"/>
      <c r="G6" s="335"/>
      <c r="H6" s="335"/>
    </row>
    <row r="7" spans="1:8" ht="24" hidden="1" customHeight="1">
      <c r="A7" s="99"/>
      <c r="B7" s="99"/>
      <c r="C7" s="99"/>
      <c r="D7" s="99"/>
      <c r="E7" s="99"/>
      <c r="F7" s="99"/>
      <c r="G7" s="100"/>
      <c r="H7" s="100"/>
    </row>
    <row r="8" spans="1:8" ht="24" hidden="1" customHeight="1">
      <c r="A8" s="339" t="s">
        <v>5</v>
      </c>
      <c r="B8" s="340"/>
      <c r="C8" s="340"/>
      <c r="D8" s="340"/>
      <c r="E8" s="340"/>
      <c r="F8" s="340"/>
      <c r="G8" s="340"/>
      <c r="H8" s="340"/>
    </row>
    <row r="9" spans="1:8" ht="33.75" hidden="1" customHeight="1">
      <c r="A9" s="335" t="s">
        <v>6</v>
      </c>
      <c r="B9" s="335"/>
      <c r="C9" s="335"/>
      <c r="D9" s="335"/>
      <c r="E9" s="335"/>
      <c r="F9" s="335"/>
      <c r="G9" s="335"/>
      <c r="H9" s="335"/>
    </row>
    <row r="10" spans="1:8" ht="24" hidden="1" customHeight="1"/>
    <row r="11" spans="1:8" ht="24" hidden="1" customHeight="1">
      <c r="A11" s="312" t="s">
        <v>5</v>
      </c>
      <c r="B11" s="314"/>
    </row>
    <row r="12" spans="1:8" ht="24" hidden="1" customHeight="1">
      <c r="A12" s="103" t="s">
        <v>7</v>
      </c>
      <c r="B12" s="104"/>
    </row>
    <row r="13" spans="1:8" ht="24" hidden="1" customHeight="1">
      <c r="A13" s="105" t="s">
        <v>8</v>
      </c>
      <c r="B13" s="106"/>
    </row>
    <row r="14" spans="1:8" ht="24" hidden="1" customHeight="1">
      <c r="A14" s="107" t="s">
        <v>9</v>
      </c>
      <c r="B14" s="108"/>
    </row>
    <row r="15" spans="1:8" ht="24" hidden="1" customHeight="1"/>
    <row r="16" spans="1:8" ht="24" hidden="1" customHeight="1">
      <c r="A16" s="339" t="s">
        <v>10</v>
      </c>
      <c r="B16" s="340"/>
      <c r="C16" s="340"/>
      <c r="D16" s="340"/>
      <c r="E16" s="340"/>
      <c r="F16" s="340"/>
      <c r="G16" s="340"/>
      <c r="H16" s="340"/>
    </row>
    <row r="17" spans="1:8" ht="85.5" hidden="1" customHeight="1">
      <c r="A17" s="335" t="s">
        <v>11</v>
      </c>
      <c r="B17" s="335"/>
      <c r="C17" s="335"/>
      <c r="D17" s="335"/>
      <c r="E17" s="335"/>
      <c r="F17" s="335"/>
      <c r="G17" s="335"/>
      <c r="H17" s="335"/>
    </row>
    <row r="18" spans="1:8" ht="24" hidden="1" customHeight="1">
      <c r="A18" s="99"/>
      <c r="B18" s="99"/>
      <c r="C18" s="99"/>
      <c r="D18" s="99"/>
      <c r="E18" s="99"/>
      <c r="F18" s="99"/>
    </row>
    <row r="19" spans="1:8" ht="24" hidden="1" customHeight="1">
      <c r="A19" s="341" t="s">
        <v>10</v>
      </c>
      <c r="B19" s="342"/>
      <c r="C19" s="342"/>
      <c r="D19" s="343"/>
    </row>
    <row r="20" spans="1:8" ht="24" hidden="1" customHeight="1">
      <c r="A20" s="109" t="s">
        <v>12</v>
      </c>
      <c r="B20" s="110" t="s">
        <v>13</v>
      </c>
      <c r="C20" s="110" t="s">
        <v>14</v>
      </c>
      <c r="D20" s="111" t="s">
        <v>15</v>
      </c>
    </row>
    <row r="21" spans="1:8" ht="24" hidden="1" customHeight="1">
      <c r="A21" s="103" t="s">
        <v>7</v>
      </c>
      <c r="B21" s="112">
        <f>B12</f>
        <v>0</v>
      </c>
      <c r="C21" s="113">
        <v>0</v>
      </c>
      <c r="D21" s="114">
        <f>B21*C21</f>
        <v>0</v>
      </c>
      <c r="E21" s="100"/>
      <c r="G21" s="100"/>
      <c r="H21" s="100"/>
    </row>
    <row r="22" spans="1:8" ht="24" hidden="1" customHeight="1">
      <c r="A22" s="105" t="s">
        <v>8</v>
      </c>
      <c r="B22" s="112">
        <f>B13</f>
        <v>0</v>
      </c>
      <c r="C22" s="113">
        <v>0</v>
      </c>
      <c r="D22" s="114">
        <f>B22*C22</f>
        <v>0</v>
      </c>
      <c r="E22" s="100"/>
      <c r="G22" s="100"/>
      <c r="H22" s="100"/>
    </row>
    <row r="23" spans="1:8" ht="24" hidden="1" customHeight="1">
      <c r="A23" s="107" t="s">
        <v>9</v>
      </c>
      <c r="B23" s="115">
        <f>B14</f>
        <v>0</v>
      </c>
      <c r="C23" s="116">
        <v>0</v>
      </c>
      <c r="D23" s="117">
        <f>B23*C23</f>
        <v>0</v>
      </c>
      <c r="E23" s="100"/>
      <c r="G23" s="100"/>
      <c r="H23" s="100"/>
    </row>
    <row r="24" spans="1:8" ht="24" hidden="1" customHeight="1"/>
    <row r="25" spans="1:8" ht="24" hidden="1" customHeight="1">
      <c r="A25" s="339" t="s">
        <v>16</v>
      </c>
      <c r="B25" s="340"/>
      <c r="C25" s="340"/>
      <c r="D25" s="340"/>
      <c r="E25" s="340"/>
      <c r="F25" s="340"/>
      <c r="G25" s="340"/>
      <c r="H25" s="340"/>
    </row>
    <row r="26" spans="1:8" ht="72" hidden="1" customHeight="1">
      <c r="A26" s="335" t="s">
        <v>17</v>
      </c>
      <c r="B26" s="335"/>
      <c r="C26" s="335"/>
      <c r="D26" s="335"/>
      <c r="E26" s="335"/>
      <c r="F26" s="335"/>
      <c r="G26" s="335"/>
      <c r="H26" s="335"/>
    </row>
    <row r="27" spans="1:8" ht="24" hidden="1" customHeight="1">
      <c r="A27" s="100"/>
      <c r="B27" s="100"/>
      <c r="C27" s="100"/>
      <c r="D27" s="100"/>
      <c r="F27" s="100"/>
    </row>
    <row r="28" spans="1:8" ht="24" hidden="1" customHeight="1">
      <c r="A28" s="312" t="s">
        <v>18</v>
      </c>
      <c r="B28" s="313"/>
      <c r="C28" s="313"/>
      <c r="D28" s="314"/>
    </row>
    <row r="29" spans="1:8" ht="24" hidden="1" customHeight="1">
      <c r="A29" s="109" t="s">
        <v>12</v>
      </c>
      <c r="B29" s="110" t="s">
        <v>13</v>
      </c>
      <c r="C29" s="110" t="s">
        <v>14</v>
      </c>
      <c r="D29" s="111" t="s">
        <v>19</v>
      </c>
    </row>
    <row r="30" spans="1:8" ht="24" hidden="1" customHeight="1">
      <c r="A30" s="103" t="s">
        <v>7</v>
      </c>
      <c r="B30" s="112">
        <f>B12</f>
        <v>0</v>
      </c>
      <c r="C30" s="119">
        <v>0</v>
      </c>
      <c r="D30" s="120">
        <f>B30*C30</f>
        <v>0</v>
      </c>
    </row>
    <row r="31" spans="1:8" ht="24" hidden="1" customHeight="1">
      <c r="A31" s="105" t="s">
        <v>8</v>
      </c>
      <c r="B31" s="112">
        <f>B13</f>
        <v>0</v>
      </c>
      <c r="C31" s="119">
        <v>0</v>
      </c>
      <c r="D31" s="120">
        <f>B31*C31</f>
        <v>0</v>
      </c>
    </row>
    <row r="32" spans="1:8" ht="24" hidden="1" customHeight="1">
      <c r="A32" s="107" t="s">
        <v>9</v>
      </c>
      <c r="B32" s="121"/>
      <c r="C32" s="122">
        <v>0</v>
      </c>
      <c r="D32" s="123">
        <f>B32*C32</f>
        <v>0</v>
      </c>
    </row>
    <row r="33" spans="1:8" ht="24" hidden="1" customHeight="1"/>
    <row r="34" spans="1:8" ht="24" hidden="1" customHeight="1"/>
    <row r="35" spans="1:8" ht="24" hidden="1" customHeight="1">
      <c r="A35" s="339" t="s">
        <v>20</v>
      </c>
      <c r="B35" s="340"/>
      <c r="C35" s="340"/>
      <c r="D35" s="340"/>
      <c r="E35" s="340"/>
      <c r="F35" s="340"/>
      <c r="G35" s="340"/>
      <c r="H35" s="340"/>
    </row>
    <row r="36" spans="1:8" ht="69.75" hidden="1" customHeight="1">
      <c r="A36" s="335" t="s">
        <v>21</v>
      </c>
      <c r="B36" s="335"/>
      <c r="C36" s="335"/>
      <c r="D36" s="335"/>
      <c r="E36" s="335"/>
      <c r="F36" s="335"/>
      <c r="G36" s="335"/>
      <c r="H36" s="335"/>
    </row>
    <row r="37" spans="1:8" ht="24" hidden="1" customHeight="1"/>
    <row r="38" spans="1:8" ht="24" hidden="1" customHeight="1">
      <c r="A38" s="341" t="s">
        <v>20</v>
      </c>
      <c r="B38" s="342"/>
      <c r="C38" s="342"/>
      <c r="D38" s="342"/>
      <c r="E38" s="343"/>
    </row>
    <row r="39" spans="1:8" ht="24" hidden="1" customHeight="1">
      <c r="A39" s="109" t="s">
        <v>12</v>
      </c>
      <c r="B39" s="110" t="s">
        <v>22</v>
      </c>
      <c r="C39" s="124" t="s">
        <v>23</v>
      </c>
      <c r="D39" s="110" t="s">
        <v>14</v>
      </c>
      <c r="E39" s="111" t="s">
        <v>19</v>
      </c>
    </row>
    <row r="40" spans="1:8" ht="24" hidden="1" customHeight="1">
      <c r="A40" s="125"/>
      <c r="B40" s="112">
        <f>(B12+D21+D30)/220</f>
        <v>0</v>
      </c>
      <c r="C40" s="126">
        <f>(248/12)*2</f>
        <v>41.333333333333336</v>
      </c>
      <c r="D40" s="127">
        <v>0.2</v>
      </c>
      <c r="E40" s="128">
        <f>ROUND(B40*C40*D40,2)</f>
        <v>0</v>
      </c>
    </row>
    <row r="41" spans="1:8" ht="24" hidden="1" customHeight="1">
      <c r="A41" s="129"/>
      <c r="B41" s="115">
        <v>0</v>
      </c>
      <c r="C41" s="116"/>
      <c r="D41" s="130">
        <f>D40</f>
        <v>0.2</v>
      </c>
      <c r="E41" s="108">
        <f>B41*C41*D41</f>
        <v>0</v>
      </c>
    </row>
    <row r="42" spans="1:8" ht="24" hidden="1" customHeight="1">
      <c r="A42" s="341" t="s">
        <v>24</v>
      </c>
      <c r="B42" s="342"/>
      <c r="C42" s="342"/>
      <c r="D42" s="342"/>
      <c r="E42" s="343"/>
    </row>
    <row r="43" spans="1:8" ht="24" hidden="1" customHeight="1">
      <c r="A43" s="109" t="s">
        <v>12</v>
      </c>
      <c r="B43" s="110" t="s">
        <v>22</v>
      </c>
      <c r="C43" s="110" t="s">
        <v>25</v>
      </c>
      <c r="D43" s="110" t="s">
        <v>14</v>
      </c>
      <c r="E43" s="111" t="s">
        <v>19</v>
      </c>
    </row>
    <row r="44" spans="1:8" ht="24" hidden="1" customHeight="1">
      <c r="A44" s="131"/>
      <c r="B44" s="112">
        <f>B40</f>
        <v>0</v>
      </c>
      <c r="C44" s="132">
        <f>((60/52.5)-1)*C40</f>
        <v>5.9047619047619024</v>
      </c>
      <c r="D44" s="127">
        <f>1+D40</f>
        <v>1.2</v>
      </c>
      <c r="E44" s="128">
        <f>ROUND(B44*C44*D44,2)</f>
        <v>0</v>
      </c>
    </row>
    <row r="45" spans="1:8" ht="24" hidden="1" customHeight="1">
      <c r="A45" s="129"/>
      <c r="B45" s="115">
        <v>0</v>
      </c>
      <c r="C45" s="116"/>
      <c r="D45" s="130">
        <f>1+D41</f>
        <v>1.2</v>
      </c>
      <c r="E45" s="108">
        <f>B45*C45*D45</f>
        <v>0</v>
      </c>
    </row>
    <row r="46" spans="1:8" ht="33.75" hidden="1" customHeight="1"/>
    <row r="47" spans="1:8" ht="24" hidden="1" customHeight="1">
      <c r="A47" s="341" t="s">
        <v>26</v>
      </c>
      <c r="B47" s="342"/>
      <c r="C47" s="342"/>
      <c r="D47" s="343"/>
    </row>
    <row r="48" spans="1:8" ht="30.75" hidden="1" customHeight="1">
      <c r="A48" s="109" t="s">
        <v>12</v>
      </c>
      <c r="B48" s="110" t="s">
        <v>27</v>
      </c>
      <c r="C48" s="133" t="s">
        <v>28</v>
      </c>
      <c r="D48" s="111" t="s">
        <v>19</v>
      </c>
    </row>
    <row r="49" spans="1:8" ht="24" hidden="1" customHeight="1">
      <c r="A49" s="131"/>
      <c r="B49" s="112">
        <f>E40</f>
        <v>0</v>
      </c>
      <c r="C49" s="112">
        <f>E44</f>
        <v>0</v>
      </c>
      <c r="D49" s="128">
        <f>SUM(B49:C49)</f>
        <v>0</v>
      </c>
    </row>
    <row r="50" spans="1:8" ht="24" hidden="1" customHeight="1">
      <c r="A50" s="129"/>
      <c r="B50" s="115">
        <f>E41</f>
        <v>0</v>
      </c>
      <c r="C50" s="115">
        <f>E45</f>
        <v>0</v>
      </c>
      <c r="D50" s="108">
        <f>SUM(B50:C50)</f>
        <v>0</v>
      </c>
      <c r="G50" s="100"/>
      <c r="H50" s="100"/>
    </row>
    <row r="51" spans="1:8" ht="24" hidden="1" customHeight="1"/>
    <row r="52" spans="1:8" ht="24" hidden="1" customHeight="1">
      <c r="A52" s="351" t="s">
        <v>29</v>
      </c>
      <c r="B52" s="351"/>
      <c r="C52" s="351"/>
      <c r="D52" s="351"/>
      <c r="E52" s="100"/>
      <c r="F52" s="100"/>
    </row>
    <row r="53" spans="1:8" ht="48" hidden="1" customHeight="1">
      <c r="A53" s="335" t="s">
        <v>30</v>
      </c>
      <c r="B53" s="335"/>
      <c r="C53" s="335"/>
      <c r="D53" s="335"/>
      <c r="E53" s="335"/>
      <c r="F53" s="335"/>
    </row>
    <row r="54" spans="1:8" ht="24" hidden="1" customHeight="1"/>
    <row r="55" spans="1:8" ht="24" hidden="1" customHeight="1">
      <c r="A55" s="341" t="s">
        <v>29</v>
      </c>
      <c r="B55" s="342"/>
      <c r="C55" s="342"/>
      <c r="D55" s="343"/>
    </row>
    <row r="56" spans="1:8" ht="24" hidden="1" customHeight="1">
      <c r="A56" s="109" t="s">
        <v>12</v>
      </c>
      <c r="B56" s="110" t="s">
        <v>13</v>
      </c>
      <c r="C56" s="110" t="s">
        <v>14</v>
      </c>
      <c r="D56" s="111" t="s">
        <v>19</v>
      </c>
    </row>
    <row r="57" spans="1:8" ht="24" hidden="1" customHeight="1">
      <c r="A57" s="131" t="s">
        <v>31</v>
      </c>
      <c r="B57" s="134"/>
      <c r="C57" s="134"/>
      <c r="D57" s="135"/>
    </row>
    <row r="58" spans="1:8" ht="24" hidden="1" customHeight="1">
      <c r="A58" s="136" t="s">
        <v>32</v>
      </c>
      <c r="B58" s="137"/>
      <c r="C58" s="137"/>
      <c r="D58" s="138"/>
    </row>
    <row r="59" spans="1:8" ht="24" hidden="1" customHeight="1">
      <c r="A59" s="129" t="s">
        <v>33</v>
      </c>
      <c r="B59" s="139"/>
      <c r="C59" s="139"/>
      <c r="D59" s="140"/>
    </row>
    <row r="60" spans="1:8" ht="24" hidden="1" customHeight="1">
      <c r="A60" s="131" t="s">
        <v>34</v>
      </c>
      <c r="B60" s="134"/>
      <c r="C60" s="134"/>
      <c r="D60" s="135"/>
    </row>
    <row r="61" spans="1:8" ht="24" hidden="1" customHeight="1">
      <c r="A61" s="136" t="s">
        <v>35</v>
      </c>
      <c r="B61" s="137"/>
      <c r="C61" s="137"/>
      <c r="D61" s="138"/>
    </row>
    <row r="62" spans="1:8" ht="24" hidden="1" customHeight="1">
      <c r="A62" s="129" t="s">
        <v>36</v>
      </c>
      <c r="B62" s="139"/>
      <c r="C62" s="139"/>
      <c r="D62" s="140"/>
      <c r="H62" s="100"/>
    </row>
    <row r="63" spans="1:8" ht="24" hidden="1" customHeight="1"/>
    <row r="64" spans="1:8" ht="24" hidden="1" customHeight="1">
      <c r="A64" s="315" t="s">
        <v>3</v>
      </c>
      <c r="B64" s="315"/>
      <c r="C64" s="315"/>
      <c r="D64" s="315"/>
      <c r="E64" s="315"/>
      <c r="F64" s="315"/>
      <c r="G64" s="315"/>
      <c r="H64" s="315"/>
    </row>
    <row r="65" spans="1:8" ht="42" hidden="1" customHeight="1">
      <c r="A65" s="352" t="s">
        <v>37</v>
      </c>
      <c r="B65" s="352"/>
      <c r="C65" s="352"/>
      <c r="D65" s="352"/>
      <c r="E65" s="352"/>
      <c r="F65" s="352"/>
      <c r="G65" s="352"/>
      <c r="H65" s="352"/>
    </row>
    <row r="66" spans="1:8" ht="30.75" hidden="1" customHeight="1"/>
    <row r="67" spans="1:8" ht="24" hidden="1" customHeight="1">
      <c r="A67" s="341" t="s">
        <v>3</v>
      </c>
      <c r="B67" s="342"/>
      <c r="C67" s="342"/>
      <c r="D67" s="342"/>
      <c r="E67" s="342"/>
      <c r="F67" s="342"/>
      <c r="G67" s="343"/>
    </row>
    <row r="68" spans="1:8" ht="47.25" hidden="1">
      <c r="A68" s="101" t="s">
        <v>12</v>
      </c>
      <c r="B68" s="118" t="s">
        <v>38</v>
      </c>
      <c r="C68" s="141" t="s">
        <v>39</v>
      </c>
      <c r="D68" s="141" t="s">
        <v>40</v>
      </c>
      <c r="E68" s="118" t="s">
        <v>27</v>
      </c>
      <c r="F68" s="118" t="s">
        <v>41</v>
      </c>
      <c r="G68" s="102" t="s">
        <v>42</v>
      </c>
    </row>
    <row r="69" spans="1:8" ht="24" hidden="1" customHeight="1">
      <c r="A69" s="103" t="s">
        <v>7</v>
      </c>
      <c r="B69" s="112">
        <f>B12</f>
        <v>0</v>
      </c>
      <c r="C69" s="112">
        <f>D21</f>
        <v>0</v>
      </c>
      <c r="D69" s="112">
        <f>D30</f>
        <v>0</v>
      </c>
      <c r="E69" s="142">
        <f>D49</f>
        <v>0</v>
      </c>
      <c r="F69" s="143">
        <f>D57</f>
        <v>0</v>
      </c>
      <c r="G69" s="120">
        <f>SUM(B69:F69)</f>
        <v>0</v>
      </c>
    </row>
    <row r="70" spans="1:8" ht="24" hidden="1" customHeight="1">
      <c r="A70" s="105" t="s">
        <v>8</v>
      </c>
      <c r="B70" s="112">
        <f>B13</f>
        <v>0</v>
      </c>
      <c r="C70" s="112">
        <f>D22</f>
        <v>0</v>
      </c>
      <c r="D70" s="112">
        <f>D31</f>
        <v>0</v>
      </c>
      <c r="E70" s="134"/>
      <c r="F70" s="143">
        <f>D58</f>
        <v>0</v>
      </c>
      <c r="G70" s="120">
        <f>SUM(B70:F70)</f>
        <v>0</v>
      </c>
    </row>
    <row r="71" spans="1:8" ht="24" hidden="1" customHeight="1">
      <c r="A71" s="107" t="s">
        <v>9</v>
      </c>
      <c r="B71" s="121">
        <f>B14</f>
        <v>0</v>
      </c>
      <c r="C71" s="121">
        <f>D21</f>
        <v>0</v>
      </c>
      <c r="D71" s="121">
        <f>D32</f>
        <v>0</v>
      </c>
      <c r="E71" s="121"/>
      <c r="F71" s="144">
        <f>D58</f>
        <v>0</v>
      </c>
      <c r="G71" s="123">
        <f t="shared" ref="G71" si="0">SUM(B71:F71)</f>
        <v>0</v>
      </c>
    </row>
    <row r="72" spans="1:8" ht="24" hidden="1" customHeight="1"/>
    <row r="73" spans="1:8" ht="24" hidden="1" customHeight="1">
      <c r="A73" s="315" t="s">
        <v>43</v>
      </c>
      <c r="B73" s="315"/>
      <c r="C73" s="315"/>
      <c r="D73" s="315"/>
      <c r="E73" s="315"/>
      <c r="F73" s="315"/>
      <c r="G73" s="315"/>
      <c r="H73" s="315"/>
    </row>
    <row r="74" spans="1:8" ht="24" hidden="1" customHeight="1"/>
    <row r="75" spans="1:8" ht="24" hidden="1" customHeight="1">
      <c r="A75" s="339" t="s">
        <v>44</v>
      </c>
      <c r="B75" s="340"/>
      <c r="C75" s="340"/>
      <c r="D75" s="340"/>
      <c r="E75" s="340"/>
      <c r="F75" s="340"/>
      <c r="G75" s="340"/>
      <c r="H75" s="340"/>
    </row>
    <row r="76" spans="1:8" ht="15.75" hidden="1"/>
    <row r="77" spans="1:8" ht="31.5" hidden="1" customHeight="1">
      <c r="A77" s="344" t="s">
        <v>45</v>
      </c>
      <c r="B77" s="313"/>
      <c r="C77" s="313"/>
      <c r="D77" s="314"/>
      <c r="E77" s="146"/>
    </row>
    <row r="78" spans="1:8" ht="31.5" hidden="1">
      <c r="A78" s="147" t="s">
        <v>12</v>
      </c>
      <c r="B78" s="148" t="s">
        <v>13</v>
      </c>
      <c r="C78" s="149" t="s">
        <v>46</v>
      </c>
      <c r="D78" s="150" t="s">
        <v>19</v>
      </c>
    </row>
    <row r="79" spans="1:8" ht="24" hidden="1" customHeight="1">
      <c r="A79" s="103" t="s">
        <v>7</v>
      </c>
      <c r="B79" s="112">
        <f>G69</f>
        <v>0</v>
      </c>
      <c r="C79" s="151">
        <f>1/12</f>
        <v>8.3333333333333329E-2</v>
      </c>
      <c r="D79" s="120">
        <f>B79*C79</f>
        <v>0</v>
      </c>
    </row>
    <row r="80" spans="1:8" ht="24" hidden="1" customHeight="1">
      <c r="A80" s="105" t="s">
        <v>8</v>
      </c>
      <c r="B80" s="112">
        <f>G70</f>
        <v>0</v>
      </c>
      <c r="C80" s="151">
        <f>1/12</f>
        <v>8.3333333333333329E-2</v>
      </c>
      <c r="D80" s="120">
        <f>B80*C80</f>
        <v>0</v>
      </c>
    </row>
    <row r="81" spans="1:5" ht="24" hidden="1" customHeight="1">
      <c r="A81" s="107" t="s">
        <v>9</v>
      </c>
      <c r="B81" s="121">
        <f>G71</f>
        <v>0</v>
      </c>
      <c r="C81" s="152">
        <f t="shared" ref="C81" si="1">1/12</f>
        <v>8.3333333333333329E-2</v>
      </c>
      <c r="D81" s="123">
        <f t="shared" ref="D81" si="2">B81*C81</f>
        <v>0</v>
      </c>
    </row>
    <row r="82" spans="1:5" ht="15.75" hidden="1"/>
    <row r="83" spans="1:5" ht="36.75" hidden="1" customHeight="1">
      <c r="A83" s="344" t="s">
        <v>47</v>
      </c>
      <c r="B83" s="313"/>
      <c r="C83" s="313"/>
      <c r="D83" s="314"/>
    </row>
    <row r="84" spans="1:5" ht="30.75" hidden="1" customHeight="1">
      <c r="A84" s="147" t="s">
        <v>12</v>
      </c>
      <c r="B84" s="148" t="s">
        <v>13</v>
      </c>
      <c r="C84" s="149" t="s">
        <v>46</v>
      </c>
      <c r="D84" s="150" t="s">
        <v>19</v>
      </c>
    </row>
    <row r="85" spans="1:5" ht="24" hidden="1" customHeight="1">
      <c r="A85" s="103" t="s">
        <v>7</v>
      </c>
      <c r="B85" s="112">
        <f>G69</f>
        <v>0</v>
      </c>
      <c r="C85" s="151">
        <f>1/12</f>
        <v>8.3333333333333329E-2</v>
      </c>
      <c r="D85" s="120">
        <f>B85*C85</f>
        <v>0</v>
      </c>
    </row>
    <row r="86" spans="1:5" ht="24" hidden="1" customHeight="1">
      <c r="A86" s="105" t="s">
        <v>8</v>
      </c>
      <c r="B86" s="112">
        <f>G70</f>
        <v>0</v>
      </c>
      <c r="C86" s="151">
        <f>1/12</f>
        <v>8.3333333333333329E-2</v>
      </c>
      <c r="D86" s="120">
        <f>B86*C86</f>
        <v>0</v>
      </c>
    </row>
    <row r="87" spans="1:5" ht="24" hidden="1" customHeight="1">
      <c r="A87" s="107" t="s">
        <v>9</v>
      </c>
      <c r="B87" s="121">
        <f>G71</f>
        <v>0</v>
      </c>
      <c r="C87" s="152">
        <f t="shared" ref="C87" si="3">1/12</f>
        <v>8.3333333333333329E-2</v>
      </c>
      <c r="D87" s="123">
        <f t="shared" ref="D87" si="4">B87*C87</f>
        <v>0</v>
      </c>
    </row>
    <row r="88" spans="1:5" ht="38.25" hidden="1" customHeight="1"/>
    <row r="89" spans="1:5" ht="24" hidden="1" customHeight="1">
      <c r="A89" s="336" t="s">
        <v>48</v>
      </c>
      <c r="B89" s="337"/>
      <c r="C89" s="337"/>
      <c r="D89" s="337"/>
      <c r="E89" s="338"/>
    </row>
    <row r="90" spans="1:5" ht="30" hidden="1" customHeight="1">
      <c r="A90" s="147" t="s">
        <v>12</v>
      </c>
      <c r="B90" s="148" t="s">
        <v>13</v>
      </c>
      <c r="C90" s="149" t="s">
        <v>49</v>
      </c>
      <c r="D90" s="149" t="s">
        <v>46</v>
      </c>
      <c r="E90" s="150" t="s">
        <v>19</v>
      </c>
    </row>
    <row r="91" spans="1:5" ht="24" hidden="1" customHeight="1">
      <c r="A91" s="103" t="s">
        <v>7</v>
      </c>
      <c r="B91" s="112">
        <f>G69</f>
        <v>0</v>
      </c>
      <c r="C91" s="153">
        <f>1/3</f>
        <v>0.33333333333333331</v>
      </c>
      <c r="D91" s="151">
        <f>1/12</f>
        <v>8.3333333333333329E-2</v>
      </c>
      <c r="E91" s="120">
        <f>B91*C91*D91</f>
        <v>0</v>
      </c>
    </row>
    <row r="92" spans="1:5" ht="24" hidden="1" customHeight="1">
      <c r="A92" s="105" t="s">
        <v>8</v>
      </c>
      <c r="B92" s="112">
        <f>G70</f>
        <v>0</v>
      </c>
      <c r="C92" s="153">
        <f>1/3</f>
        <v>0.33333333333333331</v>
      </c>
      <c r="D92" s="151">
        <f>1/12</f>
        <v>8.3333333333333329E-2</v>
      </c>
      <c r="E92" s="120">
        <f>B92*C92*D92</f>
        <v>0</v>
      </c>
    </row>
    <row r="93" spans="1:5" ht="24" hidden="1" customHeight="1">
      <c r="A93" s="107" t="s">
        <v>9</v>
      </c>
      <c r="B93" s="121">
        <f>G71</f>
        <v>0</v>
      </c>
      <c r="C93" s="154">
        <f t="shared" ref="C93" si="5">1/3</f>
        <v>0.33333333333333331</v>
      </c>
      <c r="D93" s="152">
        <f t="shared" ref="D93" si="6">1/12</f>
        <v>8.3333333333333329E-2</v>
      </c>
      <c r="E93" s="123">
        <f t="shared" ref="E93" si="7">B93*C93*D93</f>
        <v>0</v>
      </c>
    </row>
    <row r="94" spans="1:5" ht="24" hidden="1" customHeight="1"/>
    <row r="95" spans="1:5" ht="24" hidden="1" customHeight="1">
      <c r="A95" s="341" t="s">
        <v>44</v>
      </c>
      <c r="B95" s="342"/>
      <c r="C95" s="342"/>
      <c r="D95" s="342"/>
      <c r="E95" s="343"/>
    </row>
    <row r="96" spans="1:5" ht="24" hidden="1" customHeight="1">
      <c r="A96" s="147" t="s">
        <v>12</v>
      </c>
      <c r="B96" s="148" t="s">
        <v>50</v>
      </c>
      <c r="C96" s="148" t="s">
        <v>51</v>
      </c>
      <c r="D96" s="148" t="s">
        <v>52</v>
      </c>
      <c r="E96" s="150" t="s">
        <v>42</v>
      </c>
    </row>
    <row r="97" spans="1:8" ht="24" hidden="1" customHeight="1">
      <c r="A97" s="103" t="s">
        <v>7</v>
      </c>
      <c r="B97" s="112">
        <f>D79</f>
        <v>0</v>
      </c>
      <c r="C97" s="112">
        <f>D85</f>
        <v>0</v>
      </c>
      <c r="D97" s="112">
        <f>E91</f>
        <v>0</v>
      </c>
      <c r="E97" s="120">
        <f>SUM(B97:D97)</f>
        <v>0</v>
      </c>
    </row>
    <row r="98" spans="1:8" ht="24" hidden="1" customHeight="1">
      <c r="A98" s="105" t="s">
        <v>8</v>
      </c>
      <c r="B98" s="112">
        <f>D80</f>
        <v>0</v>
      </c>
      <c r="C98" s="112">
        <f>D86</f>
        <v>0</v>
      </c>
      <c r="D98" s="112">
        <f>E92</f>
        <v>0</v>
      </c>
      <c r="E98" s="120">
        <f>SUM(B98:D98)</f>
        <v>0</v>
      </c>
    </row>
    <row r="99" spans="1:8" ht="24" hidden="1" customHeight="1">
      <c r="A99" s="107" t="s">
        <v>9</v>
      </c>
      <c r="B99" s="121">
        <f>D81</f>
        <v>0</v>
      </c>
      <c r="C99" s="121">
        <f>D87</f>
        <v>0</v>
      </c>
      <c r="D99" s="121">
        <f>E93</f>
        <v>0</v>
      </c>
      <c r="E99" s="123">
        <f>SUM(B99:D99)</f>
        <v>0</v>
      </c>
    </row>
    <row r="100" spans="1:8" ht="24" hidden="1" customHeight="1"/>
    <row r="101" spans="1:8" ht="24" hidden="1" customHeight="1">
      <c r="A101" s="339" t="s">
        <v>53</v>
      </c>
      <c r="B101" s="340"/>
      <c r="C101" s="340"/>
      <c r="D101" s="340"/>
      <c r="E101" s="340"/>
      <c r="F101" s="340"/>
      <c r="G101" s="340"/>
      <c r="H101" s="340"/>
    </row>
    <row r="102" spans="1:8" ht="51.75" hidden="1" customHeight="1">
      <c r="A102" s="335" t="s">
        <v>54</v>
      </c>
      <c r="B102" s="335"/>
      <c r="C102" s="335"/>
      <c r="D102" s="335"/>
      <c r="E102" s="335"/>
      <c r="F102" s="335"/>
      <c r="G102" s="335"/>
      <c r="H102" s="335"/>
    </row>
    <row r="103" spans="1:8" ht="24" hidden="1" customHeight="1"/>
    <row r="104" spans="1:8" ht="24" hidden="1" customHeight="1">
      <c r="A104" s="312" t="s">
        <v>55</v>
      </c>
      <c r="B104" s="314"/>
    </row>
    <row r="105" spans="1:8" ht="24" hidden="1" customHeight="1">
      <c r="A105" s="147" t="s">
        <v>56</v>
      </c>
      <c r="B105" s="150" t="s">
        <v>14</v>
      </c>
    </row>
    <row r="106" spans="1:8" ht="24" hidden="1" customHeight="1">
      <c r="A106" s="131" t="s">
        <v>57</v>
      </c>
      <c r="B106" s="155">
        <v>0.2</v>
      </c>
    </row>
    <row r="107" spans="1:8" ht="24" hidden="1" customHeight="1">
      <c r="A107" s="136" t="s">
        <v>58</v>
      </c>
      <c r="B107" s="156">
        <v>2.5000000000000001E-2</v>
      </c>
    </row>
    <row r="108" spans="1:8" ht="24" hidden="1" customHeight="1">
      <c r="A108" s="136" t="s">
        <v>59</v>
      </c>
      <c r="B108" s="157"/>
    </row>
    <row r="109" spans="1:8" ht="24" hidden="1" customHeight="1">
      <c r="A109" s="136" t="s">
        <v>60</v>
      </c>
      <c r="B109" s="156">
        <v>1.4999999999999999E-2</v>
      </c>
    </row>
    <row r="110" spans="1:8" ht="24" hidden="1" customHeight="1">
      <c r="A110" s="136" t="s">
        <v>61</v>
      </c>
      <c r="B110" s="156">
        <v>0.01</v>
      </c>
    </row>
    <row r="111" spans="1:8" ht="24" hidden="1" customHeight="1">
      <c r="A111" s="136" t="s">
        <v>62</v>
      </c>
      <c r="B111" s="156">
        <v>6.0000000000000001E-3</v>
      </c>
    </row>
    <row r="112" spans="1:8" ht="24" hidden="1" customHeight="1">
      <c r="A112" s="136" t="s">
        <v>63</v>
      </c>
      <c r="B112" s="156">
        <v>2E-3</v>
      </c>
    </row>
    <row r="113" spans="1:4" ht="24" hidden="1" customHeight="1">
      <c r="A113" s="129" t="s">
        <v>64</v>
      </c>
      <c r="B113" s="158">
        <v>0.08</v>
      </c>
    </row>
    <row r="114" spans="1:4" ht="24" hidden="1" customHeight="1">
      <c r="A114" s="159" t="s">
        <v>65</v>
      </c>
      <c r="B114" s="160">
        <f>SUM(B106:B113)</f>
        <v>0.33800000000000002</v>
      </c>
    </row>
    <row r="115" spans="1:4" ht="24" hidden="1" customHeight="1"/>
    <row r="116" spans="1:4" ht="24" hidden="1" customHeight="1">
      <c r="A116" s="312" t="s">
        <v>66</v>
      </c>
      <c r="B116" s="313"/>
      <c r="C116" s="313"/>
      <c r="D116" s="314"/>
    </row>
    <row r="117" spans="1:4" ht="24" hidden="1" customHeight="1">
      <c r="A117" s="147" t="s">
        <v>12</v>
      </c>
      <c r="B117" s="148" t="s">
        <v>13</v>
      </c>
      <c r="C117" s="148" t="s">
        <v>14</v>
      </c>
      <c r="D117" s="150" t="s">
        <v>19</v>
      </c>
    </row>
    <row r="118" spans="1:4" ht="24" hidden="1" customHeight="1">
      <c r="A118" s="103" t="s">
        <v>7</v>
      </c>
      <c r="B118" s="112">
        <f>G69+E97</f>
        <v>0</v>
      </c>
      <c r="C118" s="161">
        <f>SUM($B$106:$B$112)</f>
        <v>0.25800000000000001</v>
      </c>
      <c r="D118" s="120">
        <f>B118*C118</f>
        <v>0</v>
      </c>
    </row>
    <row r="119" spans="1:4" ht="24" hidden="1" customHeight="1">
      <c r="A119" s="105" t="s">
        <v>8</v>
      </c>
      <c r="B119" s="112">
        <f>G70+E98</f>
        <v>0</v>
      </c>
      <c r="C119" s="161">
        <f>SUM($B$106:$B$112)</f>
        <v>0.25800000000000001</v>
      </c>
      <c r="D119" s="120">
        <f>B119*C119</f>
        <v>0</v>
      </c>
    </row>
    <row r="120" spans="1:4" ht="24" hidden="1" customHeight="1">
      <c r="A120" s="107" t="s">
        <v>9</v>
      </c>
      <c r="B120" s="121">
        <f>G71+E99</f>
        <v>0</v>
      </c>
      <c r="C120" s="162">
        <f t="shared" ref="C120" si="8">SUM($B$106:$B$112)</f>
        <v>0.25800000000000001</v>
      </c>
      <c r="D120" s="123">
        <f t="shared" ref="D120" si="9">B120*C120</f>
        <v>0</v>
      </c>
    </row>
    <row r="121" spans="1:4" ht="24" hidden="1" customHeight="1"/>
    <row r="122" spans="1:4" ht="24" hidden="1" customHeight="1">
      <c r="A122" s="312" t="s">
        <v>67</v>
      </c>
      <c r="B122" s="313"/>
      <c r="C122" s="313"/>
      <c r="D122" s="314"/>
    </row>
    <row r="123" spans="1:4" ht="24" hidden="1" customHeight="1">
      <c r="A123" s="147" t="s">
        <v>12</v>
      </c>
      <c r="B123" s="148" t="s">
        <v>13</v>
      </c>
      <c r="C123" s="148" t="s">
        <v>14</v>
      </c>
      <c r="D123" s="150" t="s">
        <v>19</v>
      </c>
    </row>
    <row r="124" spans="1:4" ht="24" hidden="1" customHeight="1">
      <c r="A124" s="103" t="s">
        <v>7</v>
      </c>
      <c r="B124" s="112">
        <f>G69+E97</f>
        <v>0</v>
      </c>
      <c r="C124" s="151">
        <f>$B$113</f>
        <v>0.08</v>
      </c>
      <c r="D124" s="120">
        <f>B124*C124</f>
        <v>0</v>
      </c>
    </row>
    <row r="125" spans="1:4" ht="24" hidden="1" customHeight="1">
      <c r="A125" s="105" t="s">
        <v>8</v>
      </c>
      <c r="B125" s="112">
        <f>G70+E98</f>
        <v>0</v>
      </c>
      <c r="C125" s="151">
        <f>$B$113</f>
        <v>0.08</v>
      </c>
      <c r="D125" s="120">
        <f>B125*C125</f>
        <v>0</v>
      </c>
    </row>
    <row r="126" spans="1:4" ht="24" hidden="1" customHeight="1">
      <c r="A126" s="107" t="s">
        <v>9</v>
      </c>
      <c r="B126" s="121">
        <f>G71+E99</f>
        <v>0</v>
      </c>
      <c r="C126" s="152">
        <f t="shared" ref="C126" si="10">$B$113</f>
        <v>0.08</v>
      </c>
      <c r="D126" s="123">
        <f t="shared" ref="D126" si="11">B126*C126</f>
        <v>0</v>
      </c>
    </row>
    <row r="127" spans="1:4" ht="24" hidden="1" customHeight="1"/>
    <row r="128" spans="1:4" ht="24" hidden="1" customHeight="1">
      <c r="A128" s="312" t="s">
        <v>53</v>
      </c>
      <c r="B128" s="313"/>
      <c r="C128" s="313"/>
      <c r="D128" s="314"/>
    </row>
    <row r="129" spans="1:8" ht="24" hidden="1" customHeight="1">
      <c r="A129" s="147" t="s">
        <v>12</v>
      </c>
      <c r="B129" s="148" t="s">
        <v>68</v>
      </c>
      <c r="C129" s="148" t="s">
        <v>64</v>
      </c>
      <c r="D129" s="150" t="s">
        <v>42</v>
      </c>
    </row>
    <row r="130" spans="1:8" ht="24" hidden="1" customHeight="1">
      <c r="A130" s="103" t="s">
        <v>7</v>
      </c>
      <c r="B130" s="112">
        <f>D118</f>
        <v>0</v>
      </c>
      <c r="C130" s="112">
        <f>D124</f>
        <v>0</v>
      </c>
      <c r="D130" s="120">
        <f>B130+C130</f>
        <v>0</v>
      </c>
    </row>
    <row r="131" spans="1:8" ht="24" hidden="1" customHeight="1">
      <c r="A131" s="105" t="s">
        <v>8</v>
      </c>
      <c r="B131" s="112">
        <f>D119</f>
        <v>0</v>
      </c>
      <c r="C131" s="112">
        <f>D125</f>
        <v>0</v>
      </c>
      <c r="D131" s="120">
        <f>B131+C131</f>
        <v>0</v>
      </c>
    </row>
    <row r="132" spans="1:8" ht="24" hidden="1" customHeight="1">
      <c r="A132" s="107" t="s">
        <v>9</v>
      </c>
      <c r="B132" s="121">
        <f>D120</f>
        <v>0</v>
      </c>
      <c r="C132" s="121">
        <f>D126</f>
        <v>0</v>
      </c>
      <c r="D132" s="123">
        <f t="shared" ref="D132" si="12">B132+C132</f>
        <v>0</v>
      </c>
    </row>
    <row r="133" spans="1:8" ht="24" hidden="1" customHeight="1"/>
    <row r="134" spans="1:8" ht="24" hidden="1" customHeight="1">
      <c r="A134" s="339" t="s">
        <v>69</v>
      </c>
      <c r="B134" s="340"/>
      <c r="C134" s="340"/>
      <c r="D134" s="340"/>
      <c r="E134" s="340"/>
      <c r="F134" s="340"/>
      <c r="G134" s="340"/>
      <c r="H134" s="340"/>
    </row>
    <row r="135" spans="1:8" ht="72.75" hidden="1" customHeight="1">
      <c r="A135" s="335" t="s">
        <v>70</v>
      </c>
      <c r="B135" s="335"/>
      <c r="C135" s="335"/>
      <c r="D135" s="335"/>
      <c r="E135" s="335"/>
      <c r="F135" s="335"/>
      <c r="G135" s="335"/>
      <c r="H135" s="335"/>
    </row>
    <row r="136" spans="1:8" ht="24" hidden="1" customHeight="1"/>
    <row r="137" spans="1:8" ht="24" hidden="1" customHeight="1">
      <c r="A137" s="351" t="s">
        <v>71</v>
      </c>
      <c r="B137" s="351"/>
      <c r="C137" s="351"/>
      <c r="D137" s="351"/>
      <c r="E137" s="351"/>
      <c r="F137" s="351"/>
      <c r="G137" s="100"/>
    </row>
    <row r="138" spans="1:8" ht="36" hidden="1" customHeight="1"/>
    <row r="139" spans="1:8" ht="24" hidden="1" customHeight="1">
      <c r="A139" s="341" t="s">
        <v>72</v>
      </c>
      <c r="B139" s="342"/>
      <c r="C139" s="342"/>
      <c r="D139" s="342"/>
      <c r="E139" s="343"/>
    </row>
    <row r="140" spans="1:8" ht="31.5" hidden="1">
      <c r="A140" s="147" t="s">
        <v>12</v>
      </c>
      <c r="B140" s="148" t="s">
        <v>73</v>
      </c>
      <c r="C140" s="148" t="s">
        <v>74</v>
      </c>
      <c r="D140" s="149" t="s">
        <v>75</v>
      </c>
      <c r="E140" s="150" t="s">
        <v>76</v>
      </c>
    </row>
    <row r="141" spans="1:8" ht="24" hidden="1" customHeight="1">
      <c r="A141" s="103" t="s">
        <v>7</v>
      </c>
      <c r="B141" s="112"/>
      <c r="C141" s="163">
        <v>2</v>
      </c>
      <c r="D141" s="163">
        <v>25</v>
      </c>
      <c r="E141" s="120">
        <f>B141*C141*D141</f>
        <v>0</v>
      </c>
    </row>
    <row r="142" spans="1:8" ht="24" hidden="1" customHeight="1">
      <c r="A142" s="105" t="s">
        <v>8</v>
      </c>
      <c r="B142" s="112"/>
      <c r="C142" s="163">
        <v>2</v>
      </c>
      <c r="D142" s="164">
        <v>15.21</v>
      </c>
      <c r="E142" s="120">
        <f>B142*C142*D142</f>
        <v>0</v>
      </c>
    </row>
    <row r="143" spans="1:8" ht="24" hidden="1" customHeight="1">
      <c r="A143" s="107" t="s">
        <v>9</v>
      </c>
      <c r="B143" s="121"/>
      <c r="C143" s="165"/>
      <c r="D143" s="165"/>
      <c r="E143" s="123">
        <f t="shared" ref="E143" si="13">B143*C143*D143</f>
        <v>0</v>
      </c>
    </row>
    <row r="144" spans="1:8" ht="24" hidden="1" customHeight="1"/>
    <row r="145" spans="1:7" ht="24" hidden="1" customHeight="1">
      <c r="A145" s="341" t="s">
        <v>77</v>
      </c>
      <c r="B145" s="342"/>
      <c r="C145" s="342"/>
      <c r="D145" s="342"/>
      <c r="E145" s="343"/>
    </row>
    <row r="146" spans="1:7" ht="24" hidden="1" customHeight="1">
      <c r="A146" s="147" t="s">
        <v>12</v>
      </c>
      <c r="B146" s="148" t="s">
        <v>13</v>
      </c>
      <c r="C146" s="148" t="s">
        <v>78</v>
      </c>
      <c r="D146" s="148" t="s">
        <v>14</v>
      </c>
      <c r="E146" s="150" t="s">
        <v>79</v>
      </c>
    </row>
    <row r="147" spans="1:7" ht="24" hidden="1" customHeight="1">
      <c r="A147" s="103" t="s">
        <v>7</v>
      </c>
      <c r="B147" s="112">
        <f>B12</f>
        <v>0</v>
      </c>
      <c r="C147" s="119">
        <v>1</v>
      </c>
      <c r="D147" s="119">
        <v>0.06</v>
      </c>
      <c r="E147" s="120">
        <f>B147*C147*D147</f>
        <v>0</v>
      </c>
    </row>
    <row r="148" spans="1:7" ht="24" hidden="1" customHeight="1">
      <c r="A148" s="105" t="s">
        <v>8</v>
      </c>
      <c r="B148" s="112">
        <f>B13</f>
        <v>0</v>
      </c>
      <c r="C148" s="119">
        <v>1</v>
      </c>
      <c r="D148" s="119">
        <v>0.06</v>
      </c>
      <c r="E148" s="120">
        <f>B148*C148*D148</f>
        <v>0</v>
      </c>
    </row>
    <row r="149" spans="1:7" ht="24" hidden="1" customHeight="1">
      <c r="A149" s="107" t="s">
        <v>9</v>
      </c>
      <c r="B149" s="121">
        <f>B14</f>
        <v>0</v>
      </c>
      <c r="C149" s="122">
        <v>1</v>
      </c>
      <c r="D149" s="122">
        <v>0.06</v>
      </c>
      <c r="E149" s="123">
        <f t="shared" ref="E149" si="14">B149*C149*D149</f>
        <v>0</v>
      </c>
    </row>
    <row r="150" spans="1:7" ht="24" hidden="1" customHeight="1"/>
    <row r="151" spans="1:7" ht="24" hidden="1" customHeight="1">
      <c r="A151" s="312" t="s">
        <v>80</v>
      </c>
      <c r="B151" s="313"/>
      <c r="C151" s="313"/>
      <c r="D151" s="314"/>
    </row>
    <row r="152" spans="1:7" ht="24" hidden="1" customHeight="1">
      <c r="A152" s="147" t="s">
        <v>12</v>
      </c>
      <c r="B152" s="148" t="s">
        <v>76</v>
      </c>
      <c r="C152" s="148" t="s">
        <v>81</v>
      </c>
      <c r="D152" s="150" t="s">
        <v>82</v>
      </c>
    </row>
    <row r="153" spans="1:7" ht="24" hidden="1" customHeight="1">
      <c r="A153" s="103" t="s">
        <v>7</v>
      </c>
      <c r="B153" s="112">
        <f>E141</f>
        <v>0</v>
      </c>
      <c r="C153" s="112">
        <f>E147</f>
        <v>0</v>
      </c>
      <c r="D153" s="120">
        <f>B153-C153</f>
        <v>0</v>
      </c>
    </row>
    <row r="154" spans="1:7" ht="24" hidden="1" customHeight="1">
      <c r="A154" s="105" t="s">
        <v>8</v>
      </c>
      <c r="B154" s="112">
        <f>E142</f>
        <v>0</v>
      </c>
      <c r="C154" s="112">
        <f>E148</f>
        <v>0</v>
      </c>
      <c r="D154" s="120">
        <f>B154-C154</f>
        <v>0</v>
      </c>
    </row>
    <row r="155" spans="1:7" ht="24" hidden="1" customHeight="1">
      <c r="A155" s="107" t="s">
        <v>9</v>
      </c>
      <c r="B155" s="121">
        <f>E143</f>
        <v>0</v>
      </c>
      <c r="C155" s="121">
        <f>E149</f>
        <v>0</v>
      </c>
      <c r="D155" s="123">
        <f>B155-C155</f>
        <v>0</v>
      </c>
    </row>
    <row r="156" spans="1:7" ht="24" hidden="1" customHeight="1"/>
    <row r="157" spans="1:7" ht="24" hidden="1" customHeight="1">
      <c r="A157" s="351" t="s">
        <v>83</v>
      </c>
      <c r="B157" s="351"/>
      <c r="C157" s="351"/>
      <c r="D157" s="351"/>
      <c r="E157" s="351"/>
      <c r="F157" s="351"/>
      <c r="G157" s="100"/>
    </row>
    <row r="158" spans="1:7" ht="31.5" hidden="1" customHeight="1"/>
    <row r="159" spans="1:7" ht="24" hidden="1" customHeight="1">
      <c r="A159" s="312" t="s">
        <v>83</v>
      </c>
      <c r="B159" s="313"/>
      <c r="C159" s="313"/>
      <c r="D159" s="314"/>
    </row>
    <row r="160" spans="1:7" ht="27" hidden="1" customHeight="1">
      <c r="A160" s="109" t="s">
        <v>12</v>
      </c>
      <c r="B160" s="110" t="s">
        <v>84</v>
      </c>
      <c r="C160" s="133" t="s">
        <v>75</v>
      </c>
      <c r="D160" s="111" t="s">
        <v>19</v>
      </c>
    </row>
    <row r="161" spans="1:4" ht="24" hidden="1" customHeight="1">
      <c r="A161" s="103" t="s">
        <v>7</v>
      </c>
      <c r="B161" s="112"/>
      <c r="C161" s="163">
        <f>D141</f>
        <v>25</v>
      </c>
      <c r="D161" s="120">
        <f>B161*C161</f>
        <v>0</v>
      </c>
    </row>
    <row r="162" spans="1:4" ht="24" hidden="1" customHeight="1">
      <c r="A162" s="105" t="s">
        <v>8</v>
      </c>
      <c r="B162" s="112"/>
      <c r="C162" s="164">
        <v>15.21</v>
      </c>
      <c r="D162" s="120">
        <f>B162*C162</f>
        <v>0</v>
      </c>
    </row>
    <row r="163" spans="1:4" ht="24" hidden="1" customHeight="1">
      <c r="A163" s="107" t="s">
        <v>9</v>
      </c>
      <c r="B163" s="121"/>
      <c r="C163" s="165"/>
      <c r="D163" s="123"/>
    </row>
    <row r="164" spans="1:4" ht="24" hidden="1" customHeight="1"/>
    <row r="165" spans="1:4" ht="24" hidden="1" customHeight="1">
      <c r="A165" s="312" t="s">
        <v>85</v>
      </c>
      <c r="B165" s="313"/>
      <c r="C165" s="313"/>
      <c r="D165" s="314"/>
    </row>
    <row r="166" spans="1:4" ht="24" hidden="1" customHeight="1">
      <c r="A166" s="147" t="s">
        <v>12</v>
      </c>
      <c r="B166" s="148" t="s">
        <v>13</v>
      </c>
      <c r="C166" s="148" t="s">
        <v>86</v>
      </c>
      <c r="D166" s="150" t="s">
        <v>79</v>
      </c>
    </row>
    <row r="167" spans="1:4" ht="24" hidden="1" customHeight="1">
      <c r="A167" s="103" t="s">
        <v>7</v>
      </c>
      <c r="B167" s="112"/>
      <c r="C167" s="163">
        <f>C161</f>
        <v>25</v>
      </c>
      <c r="D167" s="120">
        <f>B167*C167</f>
        <v>0</v>
      </c>
    </row>
    <row r="168" spans="1:4" ht="24" hidden="1" customHeight="1">
      <c r="A168" s="105" t="s">
        <v>8</v>
      </c>
      <c r="B168" s="112">
        <f>B167</f>
        <v>0</v>
      </c>
      <c r="C168" s="164">
        <v>15.21</v>
      </c>
      <c r="D168" s="120">
        <f>B168*C168</f>
        <v>0</v>
      </c>
    </row>
    <row r="169" spans="1:4" ht="24" hidden="1" customHeight="1">
      <c r="A169" s="107" t="s">
        <v>9</v>
      </c>
      <c r="B169" s="121"/>
      <c r="C169" s="166"/>
      <c r="D169" s="123"/>
    </row>
    <row r="170" spans="1:4" ht="24" hidden="1" customHeight="1"/>
    <row r="171" spans="1:4" ht="24" hidden="1" customHeight="1">
      <c r="A171" s="312" t="s">
        <v>87</v>
      </c>
      <c r="B171" s="313"/>
      <c r="C171" s="313"/>
      <c r="D171" s="314"/>
    </row>
    <row r="172" spans="1:4" ht="24" hidden="1" customHeight="1">
      <c r="A172" s="147" t="s">
        <v>12</v>
      </c>
      <c r="B172" s="148" t="s">
        <v>76</v>
      </c>
      <c r="C172" s="148" t="s">
        <v>79</v>
      </c>
      <c r="D172" s="150" t="s">
        <v>82</v>
      </c>
    </row>
    <row r="173" spans="1:4" ht="24" hidden="1" customHeight="1">
      <c r="A173" s="103" t="s">
        <v>7</v>
      </c>
      <c r="B173" s="112">
        <f>D161</f>
        <v>0</v>
      </c>
      <c r="C173" s="112">
        <f>D167</f>
        <v>0</v>
      </c>
      <c r="D173" s="120">
        <f>B173-C173</f>
        <v>0</v>
      </c>
    </row>
    <row r="174" spans="1:4" ht="24" hidden="1" customHeight="1">
      <c r="A174" s="105" t="s">
        <v>8</v>
      </c>
      <c r="B174" s="112">
        <f>D162</f>
        <v>0</v>
      </c>
      <c r="C174" s="112">
        <f>D168</f>
        <v>0</v>
      </c>
      <c r="D174" s="120">
        <f>B174-C174</f>
        <v>0</v>
      </c>
    </row>
    <row r="175" spans="1:4" ht="24" hidden="1" customHeight="1">
      <c r="A175" s="107" t="s">
        <v>9</v>
      </c>
      <c r="B175" s="121"/>
      <c r="C175" s="121"/>
      <c r="D175" s="123"/>
    </row>
    <row r="176" spans="1:4" ht="24" hidden="1" customHeight="1"/>
    <row r="177" spans="1:8" ht="51.75" hidden="1" customHeight="1">
      <c r="A177" s="350" t="s">
        <v>88</v>
      </c>
      <c r="B177" s="350"/>
      <c r="C177" s="350"/>
      <c r="D177" s="350"/>
      <c r="E177" s="350"/>
      <c r="F177" s="350"/>
      <c r="G177" s="350"/>
      <c r="H177" s="350"/>
    </row>
    <row r="178" spans="1:8" ht="24" hidden="1" customHeight="1"/>
    <row r="179" spans="1:8" ht="24" hidden="1" customHeight="1">
      <c r="A179" s="312" t="s">
        <v>89</v>
      </c>
      <c r="B179" s="313"/>
      <c r="C179" s="313"/>
      <c r="D179" s="314"/>
    </row>
    <row r="180" spans="1:8" ht="24" hidden="1" customHeight="1">
      <c r="A180" s="167" t="s">
        <v>12</v>
      </c>
      <c r="B180" s="168"/>
      <c r="C180" s="168"/>
      <c r="D180" s="169" t="s">
        <v>65</v>
      </c>
    </row>
    <row r="181" spans="1:8" ht="24" hidden="1" customHeight="1">
      <c r="A181" s="103" t="s">
        <v>7</v>
      </c>
      <c r="B181" s="112"/>
      <c r="C181" s="112"/>
      <c r="D181" s="120"/>
    </row>
    <row r="182" spans="1:8" ht="24" hidden="1" customHeight="1">
      <c r="A182" s="105" t="s">
        <v>8</v>
      </c>
      <c r="B182" s="170"/>
      <c r="C182" s="170"/>
      <c r="D182" s="104"/>
    </row>
    <row r="183" spans="1:8" ht="24" hidden="1" customHeight="1">
      <c r="A183" s="107" t="s">
        <v>9</v>
      </c>
      <c r="B183" s="121"/>
      <c r="C183" s="121"/>
      <c r="D183" s="123">
        <f>D181</f>
        <v>0</v>
      </c>
    </row>
    <row r="184" spans="1:8" ht="24" hidden="1" customHeight="1">
      <c r="A184" s="312" t="s">
        <v>90</v>
      </c>
      <c r="B184" s="313"/>
      <c r="C184" s="313"/>
      <c r="D184" s="314"/>
    </row>
    <row r="185" spans="1:8" ht="24" hidden="1" customHeight="1">
      <c r="A185" s="167" t="s">
        <v>12</v>
      </c>
      <c r="B185" s="168"/>
      <c r="C185" s="168"/>
      <c r="D185" s="169" t="s">
        <v>65</v>
      </c>
    </row>
    <row r="186" spans="1:8" ht="24" hidden="1" customHeight="1">
      <c r="A186" s="103" t="s">
        <v>7</v>
      </c>
      <c r="B186" s="112"/>
      <c r="C186" s="112"/>
      <c r="D186" s="120"/>
    </row>
    <row r="187" spans="1:8" ht="24" hidden="1" customHeight="1">
      <c r="A187" s="105" t="s">
        <v>8</v>
      </c>
      <c r="B187" s="170"/>
      <c r="C187" s="170"/>
      <c r="D187" s="104"/>
    </row>
    <row r="188" spans="1:8" ht="24" hidden="1" customHeight="1">
      <c r="A188" s="107" t="s">
        <v>9</v>
      </c>
      <c r="B188" s="121"/>
      <c r="C188" s="121"/>
      <c r="D188" s="123">
        <f>D186</f>
        <v>0</v>
      </c>
      <c r="H188" s="100"/>
    </row>
    <row r="189" spans="1:8" ht="24" hidden="1" customHeight="1">
      <c r="A189" s="312" t="s">
        <v>91</v>
      </c>
      <c r="B189" s="313"/>
      <c r="C189" s="313"/>
      <c r="D189" s="314"/>
    </row>
    <row r="190" spans="1:8" ht="24" hidden="1" customHeight="1">
      <c r="A190" s="167" t="s">
        <v>12</v>
      </c>
      <c r="B190" s="168"/>
      <c r="C190" s="168"/>
      <c r="D190" s="169" t="s">
        <v>65</v>
      </c>
    </row>
    <row r="191" spans="1:8" ht="24" hidden="1" customHeight="1">
      <c r="A191" s="103" t="s">
        <v>7</v>
      </c>
      <c r="B191" s="112"/>
      <c r="C191" s="112"/>
      <c r="D191" s="120"/>
    </row>
    <row r="192" spans="1:8" ht="24" hidden="1" customHeight="1">
      <c r="A192" s="105" t="s">
        <v>8</v>
      </c>
      <c r="B192" s="170"/>
      <c r="C192" s="170"/>
      <c r="D192" s="104"/>
    </row>
    <row r="193" spans="1:8" ht="24" hidden="1" customHeight="1">
      <c r="A193" s="107" t="s">
        <v>9</v>
      </c>
      <c r="B193" s="121"/>
      <c r="C193" s="121"/>
      <c r="D193" s="123">
        <f>D191</f>
        <v>0</v>
      </c>
    </row>
    <row r="194" spans="1:8" ht="24" hidden="1" customHeight="1">
      <c r="A194" s="312" t="s">
        <v>92</v>
      </c>
      <c r="B194" s="313"/>
      <c r="C194" s="313"/>
      <c r="D194" s="314"/>
    </row>
    <row r="195" spans="1:8" ht="24" hidden="1" customHeight="1">
      <c r="A195" s="167" t="s">
        <v>12</v>
      </c>
      <c r="B195" s="168"/>
      <c r="C195" s="168"/>
      <c r="D195" s="169" t="s">
        <v>65</v>
      </c>
    </row>
    <row r="196" spans="1:8" ht="24" hidden="1" customHeight="1">
      <c r="A196" s="103" t="s">
        <v>7</v>
      </c>
      <c r="B196" s="112"/>
      <c r="C196" s="112"/>
      <c r="D196" s="120"/>
    </row>
    <row r="197" spans="1:8" ht="24" hidden="1" customHeight="1">
      <c r="A197" s="105" t="s">
        <v>8</v>
      </c>
      <c r="B197" s="121"/>
      <c r="C197" s="121"/>
      <c r="D197" s="123"/>
    </row>
    <row r="198" spans="1:8" ht="24" hidden="1" customHeight="1">
      <c r="A198" s="107" t="s">
        <v>9</v>
      </c>
      <c r="B198" s="121"/>
      <c r="C198" s="121"/>
      <c r="D198" s="123"/>
    </row>
    <row r="199" spans="1:8" ht="24" hidden="1" customHeight="1">
      <c r="A199" s="129"/>
      <c r="B199" s="115"/>
      <c r="C199" s="115"/>
      <c r="D199" s="108"/>
      <c r="H199" s="66"/>
    </row>
    <row r="200" spans="1:8" ht="24" hidden="1" customHeight="1"/>
    <row r="201" spans="1:8" ht="24" hidden="1" customHeight="1">
      <c r="A201" s="341" t="s">
        <v>69</v>
      </c>
      <c r="B201" s="342"/>
      <c r="C201" s="342"/>
      <c r="D201" s="342"/>
      <c r="E201" s="342"/>
      <c r="F201" s="342"/>
      <c r="G201" s="342"/>
      <c r="H201" s="343"/>
    </row>
    <row r="202" spans="1:8" ht="24" hidden="1" customHeight="1">
      <c r="A202" s="147" t="s">
        <v>12</v>
      </c>
      <c r="B202" s="148" t="s">
        <v>93</v>
      </c>
      <c r="C202" s="148" t="s">
        <v>94</v>
      </c>
      <c r="D202" s="148" t="s">
        <v>95</v>
      </c>
      <c r="E202" s="148" t="s">
        <v>96</v>
      </c>
      <c r="F202" s="171" t="s">
        <v>97</v>
      </c>
      <c r="G202" s="171" t="s">
        <v>98</v>
      </c>
      <c r="H202" s="150" t="s">
        <v>42</v>
      </c>
    </row>
    <row r="203" spans="1:8" ht="24" hidden="1" customHeight="1">
      <c r="A203" s="103" t="s">
        <v>7</v>
      </c>
      <c r="B203" s="112">
        <f>D153</f>
        <v>0</v>
      </c>
      <c r="C203" s="112">
        <f>D173</f>
        <v>0</v>
      </c>
      <c r="D203" s="112">
        <f>D181</f>
        <v>0</v>
      </c>
      <c r="E203" s="112">
        <f>D186</f>
        <v>0</v>
      </c>
      <c r="F203" s="112">
        <f>D191</f>
        <v>0</v>
      </c>
      <c r="G203" s="112">
        <f>D196</f>
        <v>0</v>
      </c>
      <c r="H203" s="120">
        <f>SUM(B203:G203)</f>
        <v>0</v>
      </c>
    </row>
    <row r="204" spans="1:8" ht="24" hidden="1" customHeight="1">
      <c r="A204" s="105" t="s">
        <v>8</v>
      </c>
      <c r="B204" s="172">
        <f>D154</f>
        <v>0</v>
      </c>
      <c r="C204" s="172">
        <f>D174</f>
        <v>0</v>
      </c>
      <c r="D204" s="172">
        <f>D183</f>
        <v>0</v>
      </c>
      <c r="E204" s="172">
        <f>D188</f>
        <v>0</v>
      </c>
      <c r="F204" s="172">
        <f>D193</f>
        <v>0</v>
      </c>
      <c r="G204" s="172">
        <f>D197</f>
        <v>0</v>
      </c>
      <c r="H204" s="120">
        <f>SUM(B204:G204)</f>
        <v>0</v>
      </c>
    </row>
    <row r="205" spans="1:8" ht="24" hidden="1" customHeight="1">
      <c r="A205" s="107" t="s">
        <v>9</v>
      </c>
      <c r="B205" s="170"/>
      <c r="C205" s="170"/>
      <c r="D205" s="170"/>
      <c r="E205" s="170"/>
      <c r="F205" s="170"/>
      <c r="G205" s="170"/>
      <c r="H205" s="104"/>
    </row>
    <row r="206" spans="1:8" ht="24" hidden="1" customHeight="1"/>
    <row r="207" spans="1:8" ht="24" hidden="1" customHeight="1">
      <c r="A207" s="315" t="s">
        <v>43</v>
      </c>
      <c r="B207" s="315"/>
      <c r="C207" s="315"/>
      <c r="D207" s="315"/>
      <c r="E207" s="315"/>
      <c r="F207" s="315"/>
      <c r="G207" s="315"/>
      <c r="H207" s="315"/>
    </row>
    <row r="208" spans="1:8" ht="24" hidden="1" customHeight="1"/>
    <row r="209" spans="1:8" ht="24" hidden="1" customHeight="1">
      <c r="A209" s="341" t="s">
        <v>43</v>
      </c>
      <c r="B209" s="342"/>
      <c r="C209" s="342"/>
      <c r="D209" s="342"/>
      <c r="E209" s="343"/>
    </row>
    <row r="210" spans="1:8" ht="24" hidden="1" customHeight="1">
      <c r="A210" s="147" t="s">
        <v>12</v>
      </c>
      <c r="B210" s="148" t="s">
        <v>99</v>
      </c>
      <c r="C210" s="148" t="s">
        <v>100</v>
      </c>
      <c r="D210" s="148" t="s">
        <v>101</v>
      </c>
      <c r="E210" s="150" t="s">
        <v>42</v>
      </c>
    </row>
    <row r="211" spans="1:8" ht="24" hidden="1" customHeight="1">
      <c r="A211" s="103" t="s">
        <v>7</v>
      </c>
      <c r="B211" s="112">
        <f>E97</f>
        <v>0</v>
      </c>
      <c r="C211" s="112">
        <f>D130</f>
        <v>0</v>
      </c>
      <c r="D211" s="112">
        <f>H203</f>
        <v>0</v>
      </c>
      <c r="E211" s="120">
        <f>SUM(B211:D211)</f>
        <v>0</v>
      </c>
    </row>
    <row r="212" spans="1:8" ht="24" hidden="1" customHeight="1">
      <c r="A212" s="105" t="s">
        <v>8</v>
      </c>
      <c r="B212" s="112">
        <f>E98</f>
        <v>0</v>
      </c>
      <c r="C212" s="112">
        <f>D131</f>
        <v>0</v>
      </c>
      <c r="D212" s="112">
        <f>H204</f>
        <v>0</v>
      </c>
      <c r="E212" s="120">
        <f>SUM(B212:D212)</f>
        <v>0</v>
      </c>
    </row>
    <row r="213" spans="1:8" ht="24" hidden="1" customHeight="1">
      <c r="A213" s="107" t="s">
        <v>9</v>
      </c>
      <c r="B213" s="121">
        <f>E99</f>
        <v>0</v>
      </c>
      <c r="C213" s="121">
        <f>D132</f>
        <v>0</v>
      </c>
      <c r="D213" s="121">
        <f>H205</f>
        <v>0</v>
      </c>
      <c r="E213" s="123">
        <f t="shared" ref="E213" si="15">SUM(B213:D213)</f>
        <v>0</v>
      </c>
    </row>
    <row r="215" spans="1:8" ht="24" hidden="1" customHeight="1">
      <c r="A215" s="315" t="s">
        <v>102</v>
      </c>
      <c r="B215" s="315"/>
      <c r="C215" s="315"/>
      <c r="D215" s="315"/>
      <c r="E215" s="315"/>
      <c r="F215" s="315"/>
      <c r="G215" s="315"/>
      <c r="H215" s="315"/>
    </row>
    <row r="216" spans="1:8" ht="53.25" hidden="1" customHeight="1">
      <c r="A216" s="335" t="s">
        <v>103</v>
      </c>
      <c r="B216" s="335"/>
      <c r="C216" s="335"/>
      <c r="D216" s="335"/>
      <c r="E216" s="335"/>
      <c r="F216" s="335"/>
      <c r="G216" s="335"/>
      <c r="H216" s="335"/>
    </row>
    <row r="217" spans="1:8" ht="24" hidden="1" customHeight="1"/>
    <row r="218" spans="1:8" ht="27" hidden="1" customHeight="1">
      <c r="A218" s="348" t="s">
        <v>104</v>
      </c>
      <c r="B218" s="349"/>
    </row>
    <row r="219" spans="1:8" ht="15.75" hidden="1">
      <c r="A219" s="101" t="s">
        <v>105</v>
      </c>
      <c r="B219" s="102" t="s">
        <v>14</v>
      </c>
    </row>
    <row r="220" spans="1:8" ht="31.5" hidden="1">
      <c r="A220" s="174" t="s">
        <v>106</v>
      </c>
      <c r="B220" s="175"/>
    </row>
    <row r="221" spans="1:8" ht="31.5" hidden="1">
      <c r="A221" s="176" t="s">
        <v>107</v>
      </c>
      <c r="B221" s="177">
        <v>0.45</v>
      </c>
    </row>
    <row r="222" spans="1:8" ht="31.5" hidden="1">
      <c r="A222" s="176" t="s">
        <v>108</v>
      </c>
      <c r="B222" s="177">
        <v>0.55000000000000004</v>
      </c>
    </row>
    <row r="223" spans="1:8" ht="32.25" hidden="1" customHeight="1">
      <c r="A223" s="178" t="s">
        <v>109</v>
      </c>
      <c r="B223" s="179"/>
    </row>
    <row r="224" spans="1:8" ht="30" hidden="1" customHeight="1">
      <c r="A224" s="180" t="s">
        <v>110</v>
      </c>
      <c r="B224" s="181"/>
    </row>
    <row r="225" spans="1:8" ht="24" hidden="1" customHeight="1">
      <c r="A225" s="101" t="s">
        <v>65</v>
      </c>
      <c r="B225" s="182">
        <f>SUM(B221:B224)</f>
        <v>1</v>
      </c>
      <c r="H225" s="100"/>
    </row>
    <row r="226" spans="1:8" ht="24" hidden="1" customHeight="1"/>
    <row r="227" spans="1:8" ht="24" hidden="1" customHeight="1">
      <c r="A227" s="339" t="s">
        <v>111</v>
      </c>
      <c r="B227" s="340"/>
      <c r="C227" s="340"/>
      <c r="D227" s="340"/>
      <c r="E227" s="340"/>
      <c r="F227" s="340"/>
      <c r="G227" s="340"/>
      <c r="H227" s="340"/>
    </row>
    <row r="228" spans="1:8" ht="106.5" hidden="1" customHeight="1">
      <c r="A228" s="335" t="s">
        <v>112</v>
      </c>
      <c r="B228" s="335"/>
      <c r="C228" s="335"/>
      <c r="D228" s="335"/>
      <c r="E228" s="335"/>
      <c r="F228" s="335"/>
      <c r="G228" s="335"/>
      <c r="H228" s="335"/>
    </row>
    <row r="229" spans="1:8" ht="15.75" hidden="1"/>
    <row r="230" spans="1:8" ht="24" hidden="1" customHeight="1">
      <c r="A230" s="312" t="s">
        <v>113</v>
      </c>
      <c r="B230" s="313"/>
      <c r="C230" s="313"/>
      <c r="D230" s="314"/>
    </row>
    <row r="231" spans="1:8" ht="30" hidden="1" customHeight="1">
      <c r="A231" s="147" t="s">
        <v>12</v>
      </c>
      <c r="B231" s="148" t="s">
        <v>13</v>
      </c>
      <c r="C231" s="149" t="s">
        <v>46</v>
      </c>
      <c r="D231" s="150" t="s">
        <v>19</v>
      </c>
    </row>
    <row r="232" spans="1:8" ht="24" hidden="1" customHeight="1">
      <c r="A232" s="103" t="s">
        <v>7</v>
      </c>
      <c r="B232" s="112">
        <f>G69+(E211-D118)</f>
        <v>0</v>
      </c>
      <c r="C232" s="134">
        <v>12</v>
      </c>
      <c r="D232" s="120">
        <f>B232/C232</f>
        <v>0</v>
      </c>
    </row>
    <row r="233" spans="1:8" ht="24" hidden="1" customHeight="1">
      <c r="A233" s="105" t="s">
        <v>8</v>
      </c>
      <c r="B233" s="112">
        <f>G70+(E212-D119)</f>
        <v>0</v>
      </c>
      <c r="C233" s="134">
        <v>12</v>
      </c>
      <c r="D233" s="120">
        <f>B233/C233</f>
        <v>0</v>
      </c>
    </row>
    <row r="234" spans="1:8" ht="24" hidden="1" customHeight="1">
      <c r="A234" s="107" t="s">
        <v>9</v>
      </c>
      <c r="B234" s="121">
        <f>G71+(E213-D120)</f>
        <v>0</v>
      </c>
      <c r="C234" s="137">
        <f>C232</f>
        <v>12</v>
      </c>
      <c r="D234" s="123">
        <f t="shared" ref="D234" si="16">B234/C234</f>
        <v>0</v>
      </c>
    </row>
    <row r="235" spans="1:8" ht="15.75" hidden="1"/>
    <row r="236" spans="1:8" ht="25.5" hidden="1" customHeight="1">
      <c r="A236" s="336" t="s">
        <v>114</v>
      </c>
      <c r="B236" s="337"/>
      <c r="C236" s="337"/>
      <c r="D236" s="338"/>
      <c r="E236" s="49"/>
    </row>
    <row r="237" spans="1:8" ht="28.5" hidden="1" customHeight="1">
      <c r="A237" s="147" t="s">
        <v>12</v>
      </c>
      <c r="B237" s="148" t="s">
        <v>13</v>
      </c>
      <c r="C237" s="183" t="s">
        <v>115</v>
      </c>
      <c r="D237" s="150" t="s">
        <v>19</v>
      </c>
    </row>
    <row r="238" spans="1:8" ht="24" hidden="1" customHeight="1">
      <c r="A238" s="103" t="s">
        <v>7</v>
      </c>
      <c r="B238" s="112">
        <f>D124</f>
        <v>0</v>
      </c>
      <c r="C238" s="119">
        <v>0.5</v>
      </c>
      <c r="D238" s="120">
        <f>B238*C238</f>
        <v>0</v>
      </c>
    </row>
    <row r="239" spans="1:8" ht="24" hidden="1" customHeight="1">
      <c r="A239" s="105" t="s">
        <v>8</v>
      </c>
      <c r="B239" s="112">
        <f>D125</f>
        <v>0</v>
      </c>
      <c r="C239" s="119">
        <v>0.5</v>
      </c>
      <c r="D239" s="120">
        <f>B239*C239</f>
        <v>0</v>
      </c>
    </row>
    <row r="240" spans="1:8" ht="24" hidden="1" customHeight="1">
      <c r="A240" s="107" t="s">
        <v>9</v>
      </c>
      <c r="B240" s="121">
        <f>D126</f>
        <v>0</v>
      </c>
      <c r="C240" s="122">
        <v>0.5</v>
      </c>
      <c r="D240" s="123">
        <f t="shared" ref="D240" si="17">B240*C240</f>
        <v>0</v>
      </c>
    </row>
    <row r="241" spans="1:8" ht="24" hidden="1" customHeight="1"/>
    <row r="242" spans="1:8" ht="24" hidden="1" customHeight="1">
      <c r="A242" s="312" t="s">
        <v>116</v>
      </c>
      <c r="B242" s="313"/>
      <c r="C242" s="313"/>
      <c r="D242" s="314"/>
    </row>
    <row r="243" spans="1:8" ht="24" hidden="1" customHeight="1">
      <c r="A243" s="147" t="s">
        <v>12</v>
      </c>
      <c r="B243" s="148" t="s">
        <v>13</v>
      </c>
      <c r="C243" s="148" t="s">
        <v>14</v>
      </c>
      <c r="D243" s="150" t="s">
        <v>19</v>
      </c>
    </row>
    <row r="244" spans="1:8" ht="24" hidden="1" customHeight="1">
      <c r="A244" s="103" t="s">
        <v>7</v>
      </c>
      <c r="B244" s="112">
        <f>D232+D238</f>
        <v>0</v>
      </c>
      <c r="C244" s="151">
        <f>$B$221</f>
        <v>0.45</v>
      </c>
      <c r="D244" s="120">
        <f>B244*C244</f>
        <v>0</v>
      </c>
    </row>
    <row r="245" spans="1:8" ht="24" hidden="1" customHeight="1">
      <c r="A245" s="105" t="s">
        <v>8</v>
      </c>
      <c r="B245" s="112">
        <f>D233+D239</f>
        <v>0</v>
      </c>
      <c r="C245" s="151">
        <f>$B$221</f>
        <v>0.45</v>
      </c>
      <c r="D245" s="120">
        <f>B245*C245</f>
        <v>0</v>
      </c>
    </row>
    <row r="246" spans="1:8" ht="24" hidden="1" customHeight="1">
      <c r="A246" s="107" t="s">
        <v>9</v>
      </c>
      <c r="B246" s="121">
        <f>D234+D240</f>
        <v>0</v>
      </c>
      <c r="C246" s="152">
        <f t="shared" ref="C246" si="18">$B$221</f>
        <v>0.45</v>
      </c>
      <c r="D246" s="123">
        <f t="shared" ref="D246" si="19">B246*C246</f>
        <v>0</v>
      </c>
    </row>
    <row r="247" spans="1:8" ht="24" hidden="1" customHeight="1"/>
    <row r="248" spans="1:8" ht="24" hidden="1" customHeight="1">
      <c r="A248" s="339" t="s">
        <v>117</v>
      </c>
      <c r="B248" s="340"/>
      <c r="C248" s="340"/>
      <c r="D248" s="340"/>
      <c r="E248" s="340"/>
      <c r="F248" s="340"/>
      <c r="G248" s="340"/>
      <c r="H248" s="340"/>
    </row>
    <row r="249" spans="1:8" ht="101.25" hidden="1" customHeight="1">
      <c r="A249" s="335" t="s">
        <v>118</v>
      </c>
      <c r="B249" s="335"/>
      <c r="C249" s="335"/>
      <c r="D249" s="335"/>
      <c r="E249" s="335"/>
      <c r="F249" s="335"/>
      <c r="G249" s="335"/>
      <c r="H249" s="335"/>
    </row>
    <row r="250" spans="1:8" ht="15.75" hidden="1"/>
    <row r="251" spans="1:8" ht="24" hidden="1" customHeight="1">
      <c r="A251" s="312" t="s">
        <v>119</v>
      </c>
      <c r="B251" s="313"/>
      <c r="C251" s="313"/>
      <c r="D251" s="314"/>
    </row>
    <row r="252" spans="1:8" ht="33" hidden="1" customHeight="1">
      <c r="A252" s="147" t="s">
        <v>12</v>
      </c>
      <c r="B252" s="148" t="s">
        <v>13</v>
      </c>
      <c r="C252" s="149" t="s">
        <v>46</v>
      </c>
      <c r="D252" s="150" t="s">
        <v>19</v>
      </c>
    </row>
    <row r="253" spans="1:8" ht="24" hidden="1" customHeight="1">
      <c r="A253" s="103" t="s">
        <v>7</v>
      </c>
      <c r="B253" s="112">
        <f>G69+E211</f>
        <v>0</v>
      </c>
      <c r="C253" s="134">
        <v>12</v>
      </c>
      <c r="D253" s="120">
        <f>B253/C253</f>
        <v>0</v>
      </c>
    </row>
    <row r="254" spans="1:8" ht="24" hidden="1" customHeight="1">
      <c r="A254" s="105" t="s">
        <v>8</v>
      </c>
      <c r="B254" s="112">
        <f>G70+E212</f>
        <v>0</v>
      </c>
      <c r="C254" s="134">
        <v>12</v>
      </c>
      <c r="D254" s="120">
        <f>B254/C254</f>
        <v>0</v>
      </c>
    </row>
    <row r="255" spans="1:8" ht="24" hidden="1" customHeight="1">
      <c r="A255" s="107" t="s">
        <v>9</v>
      </c>
      <c r="B255" s="121">
        <f>G71+E213</f>
        <v>0</v>
      </c>
      <c r="C255" s="137">
        <v>12</v>
      </c>
      <c r="D255" s="123">
        <f t="shared" ref="D255" si="20">B255/C255</f>
        <v>0</v>
      </c>
    </row>
    <row r="256" spans="1:8" ht="15.75" hidden="1"/>
    <row r="257" spans="1:8" ht="31.5" hidden="1" customHeight="1">
      <c r="A257" s="336" t="s">
        <v>120</v>
      </c>
      <c r="B257" s="337"/>
      <c r="C257" s="337"/>
      <c r="D257" s="338"/>
    </row>
    <row r="258" spans="1:8" ht="34.5" hidden="1" customHeight="1">
      <c r="A258" s="147" t="s">
        <v>12</v>
      </c>
      <c r="B258" s="148" t="s">
        <v>13</v>
      </c>
      <c r="C258" s="183" t="s">
        <v>115</v>
      </c>
      <c r="D258" s="150" t="s">
        <v>19</v>
      </c>
    </row>
    <row r="259" spans="1:8" ht="24" hidden="1" customHeight="1">
      <c r="A259" s="103" t="s">
        <v>7</v>
      </c>
      <c r="B259" s="112">
        <f>D124</f>
        <v>0</v>
      </c>
      <c r="C259" s="119">
        <v>0.5</v>
      </c>
      <c r="D259" s="120">
        <f>B259*C259</f>
        <v>0</v>
      </c>
    </row>
    <row r="260" spans="1:8" ht="24" hidden="1" customHeight="1">
      <c r="A260" s="105" t="s">
        <v>8</v>
      </c>
      <c r="B260" s="112">
        <f>D125</f>
        <v>0</v>
      </c>
      <c r="C260" s="119">
        <v>0.5</v>
      </c>
      <c r="D260" s="120">
        <f>B260*C260</f>
        <v>0</v>
      </c>
    </row>
    <row r="261" spans="1:8" ht="24" hidden="1" customHeight="1">
      <c r="A261" s="107" t="s">
        <v>9</v>
      </c>
      <c r="B261" s="121">
        <f>D126</f>
        <v>0</v>
      </c>
      <c r="C261" s="122">
        <v>0.5</v>
      </c>
      <c r="D261" s="123">
        <f t="shared" ref="D261" si="21">B261*C261</f>
        <v>0</v>
      </c>
    </row>
    <row r="262" spans="1:8" ht="24" hidden="1" customHeight="1"/>
    <row r="263" spans="1:8" ht="24" hidden="1" customHeight="1">
      <c r="A263" s="312" t="s">
        <v>121</v>
      </c>
      <c r="B263" s="313"/>
      <c r="C263" s="313"/>
      <c r="D263" s="314"/>
    </row>
    <row r="264" spans="1:8" ht="24" hidden="1" customHeight="1">
      <c r="A264" s="147" t="s">
        <v>12</v>
      </c>
      <c r="B264" s="148" t="s">
        <v>13</v>
      </c>
      <c r="C264" s="148" t="s">
        <v>14</v>
      </c>
      <c r="D264" s="150" t="s">
        <v>19</v>
      </c>
    </row>
    <row r="265" spans="1:8" ht="24" hidden="1" customHeight="1">
      <c r="A265" s="103" t="s">
        <v>7</v>
      </c>
      <c r="B265" s="112">
        <f>D253+D259</f>
        <v>0</v>
      </c>
      <c r="C265" s="151">
        <f>$B$222</f>
        <v>0.55000000000000004</v>
      </c>
      <c r="D265" s="120">
        <f>B265*C265</f>
        <v>0</v>
      </c>
    </row>
    <row r="266" spans="1:8" ht="24" hidden="1" customHeight="1">
      <c r="A266" s="105" t="s">
        <v>8</v>
      </c>
      <c r="B266" s="112">
        <f>D254+D260</f>
        <v>0</v>
      </c>
      <c r="C266" s="151">
        <f>$B$222</f>
        <v>0.55000000000000004</v>
      </c>
      <c r="D266" s="120">
        <f>B266*C266</f>
        <v>0</v>
      </c>
    </row>
    <row r="267" spans="1:8" ht="24" hidden="1" customHeight="1">
      <c r="A267" s="107" t="s">
        <v>9</v>
      </c>
      <c r="B267" s="121">
        <f>D255+D261</f>
        <v>0</v>
      </c>
      <c r="C267" s="152"/>
      <c r="D267" s="123">
        <f t="shared" ref="D267" si="22">B267*C267</f>
        <v>0</v>
      </c>
    </row>
    <row r="268" spans="1:8" ht="24" hidden="1" customHeight="1"/>
    <row r="269" spans="1:8" ht="24" hidden="1" customHeight="1">
      <c r="A269" s="339" t="s">
        <v>122</v>
      </c>
      <c r="B269" s="340"/>
      <c r="C269" s="340"/>
      <c r="D269" s="340"/>
      <c r="E269" s="340"/>
      <c r="F269" s="340"/>
      <c r="G269" s="340"/>
      <c r="H269" s="340"/>
    </row>
    <row r="270" spans="1:8" ht="75" hidden="1" customHeight="1">
      <c r="A270" s="347" t="s">
        <v>123</v>
      </c>
      <c r="B270" s="347"/>
      <c r="C270" s="347"/>
      <c r="D270" s="347"/>
      <c r="E270" s="347"/>
      <c r="F270" s="347"/>
      <c r="G270" s="347"/>
      <c r="H270" s="347"/>
    </row>
    <row r="271" spans="1:8" ht="20.25" hidden="1" customHeight="1"/>
    <row r="272" spans="1:8" ht="24" hidden="1" customHeight="1">
      <c r="A272" s="341" t="s">
        <v>124</v>
      </c>
      <c r="B272" s="342"/>
      <c r="C272" s="342"/>
      <c r="D272" s="342"/>
      <c r="E272" s="343"/>
    </row>
    <row r="273" spans="1:8" ht="46.5" hidden="1" customHeight="1">
      <c r="A273" s="147" t="s">
        <v>12</v>
      </c>
      <c r="B273" s="149" t="s">
        <v>125</v>
      </c>
      <c r="C273" s="149" t="s">
        <v>126</v>
      </c>
      <c r="D273" s="149" t="s">
        <v>127</v>
      </c>
      <c r="E273" s="150" t="s">
        <v>19</v>
      </c>
    </row>
    <row r="274" spans="1:8" ht="24" hidden="1" customHeight="1">
      <c r="A274" s="103" t="s">
        <v>7</v>
      </c>
      <c r="B274" s="184">
        <f>-D79</f>
        <v>0</v>
      </c>
      <c r="C274" s="184">
        <f>-D85</f>
        <v>0</v>
      </c>
      <c r="D274" s="184">
        <f>-E91</f>
        <v>0</v>
      </c>
      <c r="E274" s="185">
        <f t="shared" ref="E274:E276" si="23">SUM(B274:D274)</f>
        <v>0</v>
      </c>
    </row>
    <row r="275" spans="1:8" ht="24" hidden="1" customHeight="1">
      <c r="A275" s="105" t="s">
        <v>8</v>
      </c>
      <c r="B275" s="184">
        <f>-D80</f>
        <v>0</v>
      </c>
      <c r="C275" s="184">
        <f>-D86</f>
        <v>0</v>
      </c>
      <c r="D275" s="184">
        <f>-E92</f>
        <v>0</v>
      </c>
      <c r="E275" s="185">
        <f t="shared" ref="E275" si="24">SUM(B275:D275)</f>
        <v>0</v>
      </c>
    </row>
    <row r="276" spans="1:8" ht="24" hidden="1" customHeight="1">
      <c r="A276" s="107" t="s">
        <v>9</v>
      </c>
      <c r="B276" s="186">
        <f>-D81</f>
        <v>0</v>
      </c>
      <c r="C276" s="186">
        <f>-D87</f>
        <v>0</v>
      </c>
      <c r="D276" s="186">
        <f>-E93</f>
        <v>0</v>
      </c>
      <c r="E276" s="187">
        <f t="shared" si="23"/>
        <v>0</v>
      </c>
    </row>
    <row r="277" spans="1:8" ht="24" hidden="1" customHeight="1"/>
    <row r="278" spans="1:8" ht="24" hidden="1" customHeight="1">
      <c r="A278" s="312" t="s">
        <v>128</v>
      </c>
      <c r="B278" s="313"/>
      <c r="C278" s="313"/>
      <c r="D278" s="314"/>
    </row>
    <row r="279" spans="1:8" ht="24" hidden="1" customHeight="1">
      <c r="A279" s="147" t="s">
        <v>12</v>
      </c>
      <c r="B279" s="148" t="s">
        <v>22</v>
      </c>
      <c r="C279" s="148" t="s">
        <v>14</v>
      </c>
      <c r="D279" s="150" t="s">
        <v>19</v>
      </c>
    </row>
    <row r="280" spans="1:8" ht="24" hidden="1" customHeight="1">
      <c r="A280" s="103" t="s">
        <v>7</v>
      </c>
      <c r="B280" s="184">
        <f>E274</f>
        <v>0</v>
      </c>
      <c r="C280" s="151">
        <f>$B$223</f>
        <v>0</v>
      </c>
      <c r="D280" s="185">
        <f>B280*C280</f>
        <v>0</v>
      </c>
    </row>
    <row r="281" spans="1:8" ht="24" hidden="1" customHeight="1">
      <c r="A281" s="105" t="s">
        <v>8</v>
      </c>
      <c r="B281" s="184">
        <f>E275</f>
        <v>0</v>
      </c>
      <c r="C281" s="151">
        <f>$B$223</f>
        <v>0</v>
      </c>
      <c r="D281" s="185">
        <f>B281*C281</f>
        <v>0</v>
      </c>
    </row>
    <row r="282" spans="1:8" ht="24" hidden="1" customHeight="1">
      <c r="A282" s="107" t="s">
        <v>9</v>
      </c>
      <c r="B282" s="186">
        <f>E276</f>
        <v>0</v>
      </c>
      <c r="C282" s="152">
        <f t="shared" ref="C282" si="25">$B$223</f>
        <v>0</v>
      </c>
      <c r="D282" s="187">
        <f t="shared" ref="D282" si="26">B282*C282</f>
        <v>0</v>
      </c>
    </row>
    <row r="283" spans="1:8" ht="24" hidden="1" customHeight="1"/>
    <row r="284" spans="1:8" ht="24" hidden="1" customHeight="1">
      <c r="A284" s="315" t="s">
        <v>102</v>
      </c>
      <c r="B284" s="315"/>
      <c r="C284" s="315"/>
      <c r="D284" s="315"/>
      <c r="E284" s="315"/>
      <c r="F284" s="315"/>
      <c r="G284" s="315"/>
      <c r="H284" s="315"/>
    </row>
    <row r="285" spans="1:8" ht="24" hidden="1" customHeight="1"/>
    <row r="286" spans="1:8" ht="24" hidden="1" customHeight="1">
      <c r="A286" s="341" t="s">
        <v>102</v>
      </c>
      <c r="B286" s="342"/>
      <c r="C286" s="342"/>
      <c r="D286" s="342"/>
      <c r="E286" s="343"/>
    </row>
    <row r="287" spans="1:8" ht="24" hidden="1" customHeight="1">
      <c r="A287" s="147" t="s">
        <v>12</v>
      </c>
      <c r="B287" s="148" t="s">
        <v>129</v>
      </c>
      <c r="C287" s="148" t="s">
        <v>130</v>
      </c>
      <c r="D287" s="148" t="s">
        <v>131</v>
      </c>
      <c r="E287" s="150" t="s">
        <v>42</v>
      </c>
    </row>
    <row r="288" spans="1:8" ht="24" hidden="1" customHeight="1">
      <c r="A288" s="103" t="s">
        <v>7</v>
      </c>
      <c r="B288" s="112">
        <f>D244</f>
        <v>0</v>
      </c>
      <c r="C288" s="112">
        <f>D265</f>
        <v>0</v>
      </c>
      <c r="D288" s="184">
        <f>D280</f>
        <v>0</v>
      </c>
      <c r="E288" s="120">
        <f t="shared" ref="E288:E290" si="27">SUM(B288:D288)</f>
        <v>0</v>
      </c>
    </row>
    <row r="289" spans="1:8" ht="24" hidden="1" customHeight="1">
      <c r="A289" s="105" t="s">
        <v>8</v>
      </c>
      <c r="B289" s="112">
        <f>D245</f>
        <v>0</v>
      </c>
      <c r="C289" s="112">
        <f>D266</f>
        <v>0</v>
      </c>
      <c r="D289" s="184">
        <f>D281</f>
        <v>0</v>
      </c>
      <c r="E289" s="120">
        <f t="shared" ref="E289" si="28">SUM(B289:D289)</f>
        <v>0</v>
      </c>
    </row>
    <row r="290" spans="1:8" ht="24" hidden="1" customHeight="1">
      <c r="A290" s="107" t="s">
        <v>9</v>
      </c>
      <c r="B290" s="121">
        <f>D246</f>
        <v>0</v>
      </c>
      <c r="C290" s="121">
        <f>D267</f>
        <v>0</v>
      </c>
      <c r="D290" s="186">
        <f>D282</f>
        <v>0</v>
      </c>
      <c r="E290" s="123">
        <f t="shared" si="27"/>
        <v>0</v>
      </c>
    </row>
    <row r="292" spans="1:8" ht="24" customHeight="1">
      <c r="A292" s="315" t="s">
        <v>132</v>
      </c>
      <c r="B292" s="315"/>
      <c r="C292" s="315"/>
      <c r="D292" s="315"/>
      <c r="E292" s="315"/>
      <c r="F292" s="315"/>
      <c r="G292" s="315"/>
      <c r="H292" s="315"/>
    </row>
    <row r="293" spans="1:8" ht="144" customHeight="1">
      <c r="A293" s="335" t="s">
        <v>133</v>
      </c>
      <c r="B293" s="335"/>
      <c r="C293" s="335"/>
      <c r="D293" s="335"/>
      <c r="E293" s="335"/>
      <c r="F293" s="335"/>
      <c r="G293" s="335"/>
      <c r="H293" s="335"/>
    </row>
    <row r="295" spans="1:8" ht="24" customHeight="1">
      <c r="A295" s="336" t="s">
        <v>134</v>
      </c>
      <c r="B295" s="337"/>
      <c r="C295" s="337"/>
      <c r="D295" s="337"/>
      <c r="E295" s="337"/>
      <c r="F295" s="337"/>
      <c r="G295" s="338"/>
    </row>
    <row r="296" spans="1:8" ht="15.75">
      <c r="A296" s="336" t="s">
        <v>135</v>
      </c>
      <c r="B296" s="337"/>
      <c r="C296" s="337"/>
      <c r="D296" s="337"/>
      <c r="E296" s="337"/>
      <c r="F296" s="337"/>
      <c r="G296" s="338"/>
    </row>
    <row r="297" spans="1:8" ht="24" customHeight="1">
      <c r="A297" s="319" t="s">
        <v>12</v>
      </c>
      <c r="B297" s="319" t="s">
        <v>136</v>
      </c>
      <c r="C297" s="319" t="s">
        <v>137</v>
      </c>
      <c r="D297" s="95" t="s">
        <v>138</v>
      </c>
      <c r="E297" s="96"/>
      <c r="F297" s="95" t="s">
        <v>139</v>
      </c>
      <c r="G297" s="96"/>
    </row>
    <row r="298" spans="1:8" ht="31.5" customHeight="1">
      <c r="A298" s="320"/>
      <c r="B298" s="320"/>
      <c r="C298" s="320"/>
      <c r="D298" s="188" t="s">
        <v>140</v>
      </c>
      <c r="E298" s="188" t="s">
        <v>141</v>
      </c>
      <c r="F298" s="188" t="s">
        <v>140</v>
      </c>
      <c r="G298" s="188" t="s">
        <v>141</v>
      </c>
    </row>
    <row r="299" spans="1:8" ht="24" customHeight="1">
      <c r="A299" s="189" t="s">
        <v>142</v>
      </c>
      <c r="B299" s="190">
        <v>1</v>
      </c>
      <c r="C299" s="191">
        <v>30</v>
      </c>
      <c r="D299" s="192">
        <v>0.5</v>
      </c>
      <c r="E299" s="193">
        <f t="shared" ref="E299:E310" si="29">(B299*C299)*D299</f>
        <v>15</v>
      </c>
      <c r="F299" s="194">
        <f>(252/365)</f>
        <v>0.69041095890410964</v>
      </c>
      <c r="G299" s="193">
        <f t="shared" ref="G299:G310" si="30">(B299*C299)*F299</f>
        <v>20.712328767123289</v>
      </c>
    </row>
    <row r="300" spans="1:8" ht="24" customHeight="1">
      <c r="A300" s="178" t="s">
        <v>143</v>
      </c>
      <c r="B300" s="190">
        <v>1</v>
      </c>
      <c r="C300" s="195">
        <v>1</v>
      </c>
      <c r="D300" s="196">
        <v>1</v>
      </c>
      <c r="E300" s="197">
        <f t="shared" si="29"/>
        <v>1</v>
      </c>
      <c r="F300" s="198">
        <v>1</v>
      </c>
      <c r="G300" s="197">
        <f t="shared" si="30"/>
        <v>1</v>
      </c>
    </row>
    <row r="301" spans="1:8" ht="24" customHeight="1">
      <c r="A301" s="178" t="s">
        <v>144</v>
      </c>
      <c r="B301" s="190">
        <v>9.2200000000000004E-2</v>
      </c>
      <c r="C301" s="195">
        <v>15</v>
      </c>
      <c r="D301" s="196">
        <v>0.5</v>
      </c>
      <c r="E301" s="197">
        <f t="shared" si="29"/>
        <v>0.6915</v>
      </c>
      <c r="F301" s="198">
        <f>(252/365)</f>
        <v>0.69041095890410964</v>
      </c>
      <c r="G301" s="197">
        <f t="shared" si="30"/>
        <v>0.95483835616438362</v>
      </c>
    </row>
    <row r="302" spans="1:8" ht="24" customHeight="1">
      <c r="A302" s="178" t="s">
        <v>145</v>
      </c>
      <c r="B302" s="190">
        <v>1</v>
      </c>
      <c r="C302" s="195">
        <v>5</v>
      </c>
      <c r="D302" s="196">
        <v>0.5</v>
      </c>
      <c r="E302" s="197">
        <f t="shared" si="29"/>
        <v>2.5</v>
      </c>
      <c r="F302" s="198">
        <f>(252/365)</f>
        <v>0.69041095890410964</v>
      </c>
      <c r="G302" s="197">
        <f t="shared" si="30"/>
        <v>3.4520547945205484</v>
      </c>
    </row>
    <row r="303" spans="1:8" ht="24" customHeight="1">
      <c r="A303" s="178" t="s">
        <v>146</v>
      </c>
      <c r="B303" s="190">
        <v>0.13439999999999999</v>
      </c>
      <c r="C303" s="195">
        <v>2</v>
      </c>
      <c r="D303" s="196">
        <v>1</v>
      </c>
      <c r="E303" s="197">
        <f t="shared" si="29"/>
        <v>0.26879999999999998</v>
      </c>
      <c r="F303" s="198">
        <v>1</v>
      </c>
      <c r="G303" s="197">
        <f t="shared" si="30"/>
        <v>0.26879999999999998</v>
      </c>
    </row>
    <row r="304" spans="1:8" ht="24" customHeight="1">
      <c r="A304" s="178" t="s">
        <v>147</v>
      </c>
      <c r="B304" s="190">
        <v>3.0499999999999999E-2</v>
      </c>
      <c r="C304" s="195">
        <v>2</v>
      </c>
      <c r="D304" s="196">
        <v>0.5</v>
      </c>
      <c r="E304" s="197">
        <f t="shared" si="29"/>
        <v>3.0499999999999999E-2</v>
      </c>
      <c r="F304" s="198">
        <f>(252/365)</f>
        <v>0.69041095890410964</v>
      </c>
      <c r="G304" s="197">
        <f t="shared" si="30"/>
        <v>4.2115068493150686E-2</v>
      </c>
    </row>
    <row r="305" spans="1:7" ht="24" customHeight="1">
      <c r="A305" s="178" t="s">
        <v>148</v>
      </c>
      <c r="B305" s="190">
        <v>1.18E-2</v>
      </c>
      <c r="C305" s="195">
        <v>3</v>
      </c>
      <c r="D305" s="196">
        <v>0.5</v>
      </c>
      <c r="E305" s="197">
        <f t="shared" si="29"/>
        <v>1.77E-2</v>
      </c>
      <c r="F305" s="198">
        <v>1</v>
      </c>
      <c r="G305" s="197">
        <f t="shared" si="30"/>
        <v>3.5400000000000001E-2</v>
      </c>
    </row>
    <row r="306" spans="1:7" ht="24" customHeight="1">
      <c r="A306" s="178" t="s">
        <v>149</v>
      </c>
      <c r="B306" s="190">
        <v>0.02</v>
      </c>
      <c r="C306" s="195">
        <v>1</v>
      </c>
      <c r="D306" s="196">
        <v>1</v>
      </c>
      <c r="E306" s="197">
        <f t="shared" si="29"/>
        <v>0.02</v>
      </c>
      <c r="F306" s="198">
        <v>1</v>
      </c>
      <c r="G306" s="197">
        <f t="shared" si="30"/>
        <v>0.02</v>
      </c>
    </row>
    <row r="307" spans="1:7" ht="24" customHeight="1">
      <c r="A307" s="178" t="s">
        <v>150</v>
      </c>
      <c r="B307" s="190">
        <v>4.0000000000000001E-3</v>
      </c>
      <c r="C307" s="195">
        <v>1</v>
      </c>
      <c r="D307" s="196">
        <v>1</v>
      </c>
      <c r="E307" s="197">
        <f t="shared" si="29"/>
        <v>4.0000000000000001E-3</v>
      </c>
      <c r="F307" s="198">
        <v>1</v>
      </c>
      <c r="G307" s="197">
        <f t="shared" si="30"/>
        <v>4.0000000000000001E-3</v>
      </c>
    </row>
    <row r="308" spans="1:7" ht="24" customHeight="1">
      <c r="A308" s="178" t="s">
        <v>151</v>
      </c>
      <c r="B308" s="190">
        <v>3.2500000000000001E-2</v>
      </c>
      <c r="C308" s="195">
        <v>20</v>
      </c>
      <c r="D308" s="196">
        <v>0.5</v>
      </c>
      <c r="E308" s="197">
        <f t="shared" si="29"/>
        <v>0.32500000000000001</v>
      </c>
      <c r="F308" s="198">
        <f>(252/365)</f>
        <v>0.69041095890410964</v>
      </c>
      <c r="G308" s="197">
        <f t="shared" si="30"/>
        <v>0.44876712328767127</v>
      </c>
    </row>
    <row r="309" spans="1:7" ht="24" customHeight="1">
      <c r="A309" s="178" t="s">
        <v>152</v>
      </c>
      <c r="B309" s="190">
        <v>2.8E-3</v>
      </c>
      <c r="C309" s="195">
        <v>180</v>
      </c>
      <c r="D309" s="196">
        <v>0.5</v>
      </c>
      <c r="E309" s="197">
        <f t="shared" si="29"/>
        <v>0.252</v>
      </c>
      <c r="F309" s="198">
        <f>(252/365)</f>
        <v>0.69041095890410964</v>
      </c>
      <c r="G309" s="197">
        <f t="shared" si="30"/>
        <v>0.34796712328767126</v>
      </c>
    </row>
    <row r="310" spans="1:7" ht="24" customHeight="1">
      <c r="A310" s="199" t="s">
        <v>153</v>
      </c>
      <c r="B310" s="200">
        <v>2.0000000000000001E-4</v>
      </c>
      <c r="C310" s="201">
        <v>6</v>
      </c>
      <c r="D310" s="202">
        <v>1</v>
      </c>
      <c r="E310" s="203">
        <f t="shared" si="29"/>
        <v>1.2000000000000001E-3</v>
      </c>
      <c r="F310" s="204">
        <v>1</v>
      </c>
      <c r="G310" s="203">
        <f t="shared" si="30"/>
        <v>1.2000000000000001E-3</v>
      </c>
    </row>
    <row r="312" spans="1:7" ht="24" customHeight="1">
      <c r="A312" s="344" t="s">
        <v>154</v>
      </c>
      <c r="B312" s="345"/>
      <c r="C312" s="345"/>
      <c r="D312" s="346"/>
    </row>
    <row r="313" spans="1:7" ht="24" customHeight="1">
      <c r="A313" s="321" t="s">
        <v>155</v>
      </c>
      <c r="B313" s="344" t="s">
        <v>156</v>
      </c>
      <c r="C313" s="345"/>
      <c r="D313" s="346"/>
    </row>
    <row r="314" spans="1:7" ht="26.25" customHeight="1">
      <c r="A314" s="322"/>
      <c r="B314" s="145" t="s">
        <v>157</v>
      </c>
      <c r="C314" s="141" t="s">
        <v>158</v>
      </c>
      <c r="D314" s="205" t="s">
        <v>159</v>
      </c>
    </row>
    <row r="315" spans="1:7" ht="24" customHeight="1">
      <c r="A315" s="189" t="s">
        <v>142</v>
      </c>
      <c r="B315" s="206">
        <f t="shared" ref="B315:B326" si="31">E299</f>
        <v>15</v>
      </c>
      <c r="C315" s="206">
        <f t="shared" ref="C315:C326" si="32">E299</f>
        <v>15</v>
      </c>
      <c r="D315" s="207">
        <f t="shared" ref="D315:D326" si="33">G299</f>
        <v>20.712328767123289</v>
      </c>
    </row>
    <row r="316" spans="1:7" ht="24" customHeight="1">
      <c r="A316" s="178" t="s">
        <v>143</v>
      </c>
      <c r="B316" s="190">
        <f t="shared" si="31"/>
        <v>1</v>
      </c>
      <c r="C316" s="190">
        <f t="shared" si="32"/>
        <v>1</v>
      </c>
      <c r="D316" s="208">
        <f t="shared" si="33"/>
        <v>1</v>
      </c>
    </row>
    <row r="317" spans="1:7" ht="24" customHeight="1">
      <c r="A317" s="178" t="s">
        <v>144</v>
      </c>
      <c r="B317" s="190">
        <f t="shared" si="31"/>
        <v>0.6915</v>
      </c>
      <c r="C317" s="190">
        <f t="shared" si="32"/>
        <v>0.6915</v>
      </c>
      <c r="D317" s="208">
        <f t="shared" si="33"/>
        <v>0.95483835616438362</v>
      </c>
    </row>
    <row r="318" spans="1:7" ht="24" customHeight="1">
      <c r="A318" s="178" t="s">
        <v>145</v>
      </c>
      <c r="B318" s="190">
        <f t="shared" si="31"/>
        <v>2.5</v>
      </c>
      <c r="C318" s="190">
        <f t="shared" si="32"/>
        <v>2.5</v>
      </c>
      <c r="D318" s="208">
        <f t="shared" si="33"/>
        <v>3.4520547945205484</v>
      </c>
    </row>
    <row r="319" spans="1:7" ht="24" customHeight="1">
      <c r="A319" s="178" t="s">
        <v>146</v>
      </c>
      <c r="B319" s="190">
        <f t="shared" si="31"/>
        <v>0.26879999999999998</v>
      </c>
      <c r="C319" s="190">
        <f t="shared" si="32"/>
        <v>0.26879999999999998</v>
      </c>
      <c r="D319" s="208">
        <f t="shared" si="33"/>
        <v>0.26879999999999998</v>
      </c>
    </row>
    <row r="320" spans="1:7" ht="24" customHeight="1">
      <c r="A320" s="178" t="s">
        <v>147</v>
      </c>
      <c r="B320" s="190">
        <f t="shared" si="31"/>
        <v>3.0499999999999999E-2</v>
      </c>
      <c r="C320" s="190">
        <f t="shared" si="32"/>
        <v>3.0499999999999999E-2</v>
      </c>
      <c r="D320" s="208">
        <f t="shared" si="33"/>
        <v>4.2115068493150686E-2</v>
      </c>
    </row>
    <row r="321" spans="1:8" ht="24" customHeight="1">
      <c r="A321" s="178" t="s">
        <v>148</v>
      </c>
      <c r="B321" s="190">
        <f t="shared" si="31"/>
        <v>1.77E-2</v>
      </c>
      <c r="C321" s="190">
        <f t="shared" si="32"/>
        <v>1.77E-2</v>
      </c>
      <c r="D321" s="208">
        <f t="shared" si="33"/>
        <v>3.5400000000000001E-2</v>
      </c>
    </row>
    <row r="322" spans="1:8" ht="24" customHeight="1">
      <c r="A322" s="178" t="s">
        <v>149</v>
      </c>
      <c r="B322" s="190">
        <f t="shared" si="31"/>
        <v>0.02</v>
      </c>
      <c r="C322" s="190">
        <f t="shared" si="32"/>
        <v>0.02</v>
      </c>
      <c r="D322" s="208">
        <f t="shared" si="33"/>
        <v>0.02</v>
      </c>
    </row>
    <row r="323" spans="1:8" ht="24" customHeight="1">
      <c r="A323" s="178" t="s">
        <v>150</v>
      </c>
      <c r="B323" s="190">
        <f t="shared" si="31"/>
        <v>4.0000000000000001E-3</v>
      </c>
      <c r="C323" s="190">
        <f t="shared" si="32"/>
        <v>4.0000000000000001E-3</v>
      </c>
      <c r="D323" s="208">
        <f t="shared" si="33"/>
        <v>4.0000000000000001E-3</v>
      </c>
    </row>
    <row r="324" spans="1:8" ht="24" customHeight="1">
      <c r="A324" s="178" t="s">
        <v>151</v>
      </c>
      <c r="B324" s="190">
        <f t="shared" si="31"/>
        <v>0.32500000000000001</v>
      </c>
      <c r="C324" s="190">
        <f t="shared" si="32"/>
        <v>0.32500000000000001</v>
      </c>
      <c r="D324" s="208">
        <f t="shared" si="33"/>
        <v>0.44876712328767127</v>
      </c>
    </row>
    <row r="325" spans="1:8" ht="24" customHeight="1">
      <c r="A325" s="178" t="s">
        <v>152</v>
      </c>
      <c r="B325" s="190">
        <f t="shared" si="31"/>
        <v>0.252</v>
      </c>
      <c r="C325" s="190">
        <f t="shared" si="32"/>
        <v>0.252</v>
      </c>
      <c r="D325" s="208">
        <f t="shared" si="33"/>
        <v>0.34796712328767126</v>
      </c>
    </row>
    <row r="326" spans="1:8" ht="24" customHeight="1">
      <c r="A326" s="180" t="s">
        <v>153</v>
      </c>
      <c r="B326" s="209">
        <f t="shared" si="31"/>
        <v>1.2000000000000001E-3</v>
      </c>
      <c r="C326" s="209">
        <f t="shared" si="32"/>
        <v>1.2000000000000001E-3</v>
      </c>
      <c r="D326" s="210">
        <f t="shared" si="33"/>
        <v>1.2000000000000001E-3</v>
      </c>
    </row>
    <row r="327" spans="1:8" ht="24" customHeight="1">
      <c r="A327" s="145" t="s">
        <v>160</v>
      </c>
      <c r="B327" s="211">
        <f>SUM(B315:B326)</f>
        <v>20.110700000000001</v>
      </c>
      <c r="C327" s="211">
        <f>SUM(C315:C326)</f>
        <v>20.110700000000001</v>
      </c>
      <c r="D327" s="212">
        <f>SUM(D315:D326)</f>
        <v>27.287471232876712</v>
      </c>
      <c r="H327" s="100"/>
    </row>
    <row r="329" spans="1:8" ht="24" customHeight="1">
      <c r="A329" s="339" t="s">
        <v>161</v>
      </c>
      <c r="B329" s="340"/>
      <c r="C329" s="340"/>
      <c r="D329" s="340"/>
      <c r="E329" s="340"/>
      <c r="F329" s="340"/>
      <c r="G329" s="340"/>
      <c r="H329" s="340"/>
    </row>
    <row r="330" spans="1:8" ht="78" customHeight="1">
      <c r="A330" s="335" t="s">
        <v>162</v>
      </c>
      <c r="B330" s="335"/>
      <c r="C330" s="335"/>
      <c r="D330" s="335"/>
      <c r="E330" s="335"/>
      <c r="F330" s="335"/>
      <c r="G330" s="335"/>
      <c r="H330" s="335"/>
    </row>
    <row r="332" spans="1:8" ht="24" customHeight="1">
      <c r="A332" s="312" t="s">
        <v>163</v>
      </c>
      <c r="B332" s="313"/>
      <c r="C332" s="313"/>
      <c r="D332" s="314"/>
    </row>
    <row r="333" spans="1:8" ht="24" customHeight="1">
      <c r="A333" s="147" t="s">
        <v>12</v>
      </c>
      <c r="B333" s="148" t="s">
        <v>13</v>
      </c>
      <c r="C333" s="148" t="s">
        <v>164</v>
      </c>
      <c r="D333" s="150" t="s">
        <v>165</v>
      </c>
    </row>
    <row r="334" spans="1:8" ht="24" customHeight="1">
      <c r="A334" s="310" t="s">
        <v>166</v>
      </c>
      <c r="B334" s="112">
        <f>Jardineiro!D30+Jardineiro!C77+Jardineiro!C101</f>
        <v>665.44472222222214</v>
      </c>
      <c r="C334" s="163">
        <v>30</v>
      </c>
      <c r="D334" s="120">
        <f>B334/C334</f>
        <v>22.181490740740738</v>
      </c>
      <c r="E334" s="213"/>
    </row>
    <row r="335" spans="1:8" ht="15.75"/>
    <row r="336" spans="1:8" ht="24" customHeight="1">
      <c r="A336" s="336" t="s">
        <v>161</v>
      </c>
      <c r="B336" s="337"/>
      <c r="C336" s="337"/>
      <c r="D336" s="337"/>
      <c r="E336" s="338"/>
    </row>
    <row r="337" spans="1:8" ht="33.75" customHeight="1">
      <c r="A337" s="147" t="s">
        <v>12</v>
      </c>
      <c r="B337" s="148" t="s">
        <v>165</v>
      </c>
      <c r="C337" s="149" t="s">
        <v>167</v>
      </c>
      <c r="D337" s="148" t="s">
        <v>168</v>
      </c>
      <c r="E337" s="150" t="s">
        <v>169</v>
      </c>
    </row>
    <row r="338" spans="1:8" ht="24" customHeight="1">
      <c r="A338" s="310" t="s">
        <v>166</v>
      </c>
      <c r="B338" s="112">
        <f>D334</f>
        <v>22.181490740740738</v>
      </c>
      <c r="C338" s="214">
        <f>D327</f>
        <v>27.287471232876712</v>
      </c>
      <c r="D338" s="112">
        <f>B338*C338</f>
        <v>605.27679049028404</v>
      </c>
      <c r="E338" s="120">
        <f>D338/12</f>
        <v>50.439732540857001</v>
      </c>
    </row>
    <row r="340" spans="1:8" ht="24" hidden="1" customHeight="1">
      <c r="A340" s="339" t="s">
        <v>170</v>
      </c>
      <c r="B340" s="340"/>
      <c r="C340" s="340"/>
      <c r="D340" s="340"/>
      <c r="E340" s="340"/>
      <c r="F340" s="340"/>
      <c r="G340" s="340"/>
      <c r="H340" s="340"/>
    </row>
    <row r="341" spans="1:8" ht="119.25" hidden="1" customHeight="1">
      <c r="A341" s="335" t="s">
        <v>171</v>
      </c>
      <c r="B341" s="335"/>
      <c r="C341" s="335"/>
      <c r="D341" s="335"/>
      <c r="E341" s="335"/>
      <c r="F341" s="335"/>
      <c r="G341" s="335"/>
      <c r="H341" s="335"/>
    </row>
    <row r="342" spans="1:8" ht="22.5" hidden="1" customHeight="1"/>
    <row r="343" spans="1:8" ht="22.5" hidden="1" customHeight="1">
      <c r="A343" s="312" t="s">
        <v>172</v>
      </c>
      <c r="B343" s="313"/>
      <c r="C343" s="313"/>
      <c r="D343" s="314"/>
    </row>
    <row r="344" spans="1:8" ht="22.5" hidden="1" customHeight="1">
      <c r="A344" s="147" t="s">
        <v>12</v>
      </c>
      <c r="B344" s="148" t="s">
        <v>13</v>
      </c>
      <c r="C344" s="148" t="s">
        <v>173</v>
      </c>
      <c r="D344" s="150" t="s">
        <v>19</v>
      </c>
    </row>
    <row r="345" spans="1:8" ht="22.5" hidden="1" customHeight="1">
      <c r="A345" s="103" t="s">
        <v>7</v>
      </c>
      <c r="B345" s="112">
        <f>G69+E211+E288</f>
        <v>0</v>
      </c>
      <c r="C345" s="134">
        <v>220</v>
      </c>
      <c r="D345" s="120">
        <f>B345/C345</f>
        <v>0</v>
      </c>
    </row>
    <row r="346" spans="1:8" ht="22.5" hidden="1" customHeight="1">
      <c r="A346" s="105" t="s">
        <v>8</v>
      </c>
      <c r="B346" s="112">
        <f>G70+E212+E289</f>
        <v>0</v>
      </c>
      <c r="C346" s="134">
        <v>220</v>
      </c>
      <c r="D346" s="120">
        <f>B346/C346</f>
        <v>0</v>
      </c>
    </row>
    <row r="347" spans="1:8" ht="24" hidden="1" customHeight="1">
      <c r="A347" s="107" t="s">
        <v>9</v>
      </c>
      <c r="B347" s="121">
        <f>G71+E213+E290</f>
        <v>0</v>
      </c>
      <c r="C347" s="137">
        <f>C345</f>
        <v>220</v>
      </c>
      <c r="D347" s="123">
        <f>B347/C347</f>
        <v>0</v>
      </c>
    </row>
    <row r="348" spans="1:8" ht="15.75" hidden="1"/>
    <row r="349" spans="1:8" ht="24" hidden="1" customHeight="1">
      <c r="A349" s="316" t="s">
        <v>170</v>
      </c>
      <c r="B349" s="317"/>
      <c r="C349" s="317"/>
      <c r="D349" s="318"/>
    </row>
    <row r="350" spans="1:8" ht="30" hidden="1" customHeight="1">
      <c r="A350" s="101" t="s">
        <v>12</v>
      </c>
      <c r="B350" s="118" t="s">
        <v>174</v>
      </c>
      <c r="C350" s="141" t="s">
        <v>175</v>
      </c>
      <c r="D350" s="102" t="s">
        <v>19</v>
      </c>
    </row>
    <row r="351" spans="1:8" ht="24" hidden="1" customHeight="1">
      <c r="A351" s="103" t="s">
        <v>7</v>
      </c>
      <c r="B351" s="112">
        <f>D345</f>
        <v>0</v>
      </c>
      <c r="C351" s="134">
        <v>0</v>
      </c>
      <c r="D351" s="120">
        <f>B351*C351</f>
        <v>0</v>
      </c>
    </row>
    <row r="352" spans="1:8" ht="24" hidden="1" customHeight="1">
      <c r="A352" s="105" t="s">
        <v>8</v>
      </c>
      <c r="B352" s="112">
        <f>D346</f>
        <v>0</v>
      </c>
      <c r="C352" s="134">
        <v>0</v>
      </c>
      <c r="D352" s="120">
        <f>B352*C352</f>
        <v>0</v>
      </c>
    </row>
    <row r="353" spans="1:8" ht="24" hidden="1" customHeight="1">
      <c r="A353" s="107" t="s">
        <v>9</v>
      </c>
      <c r="B353" s="121">
        <f>D347</f>
        <v>0</v>
      </c>
      <c r="C353" s="137">
        <v>0</v>
      </c>
      <c r="D353" s="123">
        <f t="shared" ref="D353" si="34">B353*C353</f>
        <v>0</v>
      </c>
    </row>
    <row r="354" spans="1:8" ht="24" hidden="1" customHeight="1"/>
    <row r="355" spans="1:8" ht="24" hidden="1" customHeight="1">
      <c r="A355" s="315" t="s">
        <v>132</v>
      </c>
      <c r="B355" s="315"/>
      <c r="C355" s="315"/>
      <c r="D355" s="315"/>
      <c r="E355" s="315"/>
      <c r="F355" s="315"/>
      <c r="G355" s="315"/>
      <c r="H355" s="315"/>
    </row>
    <row r="356" spans="1:8" ht="24" hidden="1" customHeight="1"/>
    <row r="357" spans="1:8" ht="24" hidden="1" customHeight="1">
      <c r="A357" s="312" t="s">
        <v>132</v>
      </c>
      <c r="B357" s="313"/>
      <c r="C357" s="313"/>
      <c r="D357" s="314"/>
    </row>
    <row r="358" spans="1:8" ht="24" hidden="1" customHeight="1">
      <c r="A358" s="147" t="s">
        <v>12</v>
      </c>
      <c r="B358" s="148" t="s">
        <v>176</v>
      </c>
      <c r="C358" s="148" t="s">
        <v>177</v>
      </c>
      <c r="D358" s="150" t="s">
        <v>42</v>
      </c>
    </row>
    <row r="359" spans="1:8" ht="24" hidden="1" customHeight="1">
      <c r="A359" s="103" t="s">
        <v>7</v>
      </c>
      <c r="B359" s="112">
        <f>E338</f>
        <v>50.439732540857001</v>
      </c>
      <c r="C359" s="112">
        <f>D351</f>
        <v>0</v>
      </c>
      <c r="D359" s="120">
        <f>B359+C359</f>
        <v>50.439732540857001</v>
      </c>
    </row>
    <row r="360" spans="1:8" ht="24" hidden="1" customHeight="1">
      <c r="A360" s="105" t="s">
        <v>8</v>
      </c>
      <c r="B360" s="112" t="e">
        <f>#REF!</f>
        <v>#REF!</v>
      </c>
      <c r="C360" s="112">
        <f>D352</f>
        <v>0</v>
      </c>
      <c r="D360" s="120" t="e">
        <f>B360+C360</f>
        <v>#REF!</v>
      </c>
    </row>
    <row r="361" spans="1:8" ht="24" hidden="1" customHeight="1">
      <c r="A361" s="107" t="s">
        <v>9</v>
      </c>
      <c r="B361" s="121" t="e">
        <f>#REF!</f>
        <v>#REF!</v>
      </c>
      <c r="C361" s="121">
        <f>D353</f>
        <v>0</v>
      </c>
      <c r="D361" s="123" t="e">
        <f t="shared" ref="D361" si="35">B361+C361</f>
        <v>#REF!</v>
      </c>
    </row>
    <row r="362" spans="1:8" ht="24" hidden="1" customHeight="1"/>
    <row r="363" spans="1:8" ht="24" hidden="1" customHeight="1">
      <c r="A363" s="315" t="s">
        <v>178</v>
      </c>
      <c r="B363" s="315"/>
      <c r="C363" s="315"/>
      <c r="D363" s="315"/>
      <c r="E363" s="315"/>
      <c r="F363" s="315"/>
      <c r="G363" s="315"/>
      <c r="H363" s="315"/>
    </row>
    <row r="364" spans="1:8" ht="24" hidden="1" customHeight="1">
      <c r="A364" s="100"/>
      <c r="B364" s="100"/>
      <c r="C364" s="100"/>
      <c r="E364" s="100"/>
    </row>
    <row r="365" spans="1:8" ht="24" hidden="1" customHeight="1">
      <c r="A365" s="323" t="s">
        <v>179</v>
      </c>
      <c r="B365" s="324"/>
      <c r="C365" s="324"/>
      <c r="D365" s="325"/>
      <c r="E365" s="215"/>
    </row>
    <row r="366" spans="1:8" ht="24" hidden="1" customHeight="1">
      <c r="A366" s="216" t="s">
        <v>180</v>
      </c>
      <c r="B366" s="217" t="s">
        <v>181</v>
      </c>
      <c r="C366" s="217" t="s">
        <v>182</v>
      </c>
      <c r="D366" s="218" t="s">
        <v>19</v>
      </c>
    </row>
    <row r="367" spans="1:8" ht="30" hidden="1">
      <c r="A367" s="219" t="s">
        <v>183</v>
      </c>
      <c r="B367" s="220"/>
      <c r="C367" s="221"/>
      <c r="D367" s="222">
        <f>B367*C367</f>
        <v>0</v>
      </c>
    </row>
    <row r="368" spans="1:8" ht="25.5" hidden="1">
      <c r="A368" s="223" t="s">
        <v>184</v>
      </c>
      <c r="B368" s="220"/>
      <c r="C368" s="221"/>
      <c r="D368" s="222">
        <f t="shared" ref="D368:D373" si="36">B368*C368</f>
        <v>0</v>
      </c>
    </row>
    <row r="369" spans="1:5" ht="30" hidden="1">
      <c r="A369" s="219" t="s">
        <v>185</v>
      </c>
      <c r="B369" s="220"/>
      <c r="C369" s="221"/>
      <c r="D369" s="222">
        <f t="shared" si="36"/>
        <v>0</v>
      </c>
    </row>
    <row r="370" spans="1:5" ht="60" hidden="1">
      <c r="A370" s="219" t="s">
        <v>186</v>
      </c>
      <c r="B370" s="220"/>
      <c r="C370" s="221"/>
      <c r="D370" s="222">
        <f t="shared" si="36"/>
        <v>0</v>
      </c>
    </row>
    <row r="371" spans="1:5" ht="30" hidden="1">
      <c r="A371" s="219" t="s">
        <v>187</v>
      </c>
      <c r="B371" s="220"/>
      <c r="C371" s="221"/>
      <c r="D371" s="222">
        <f t="shared" si="36"/>
        <v>0</v>
      </c>
    </row>
    <row r="372" spans="1:5" ht="30" hidden="1">
      <c r="A372" s="219" t="s">
        <v>188</v>
      </c>
      <c r="B372" s="220"/>
      <c r="C372" s="221"/>
      <c r="D372" s="222">
        <f t="shared" si="36"/>
        <v>0</v>
      </c>
    </row>
    <row r="373" spans="1:5" ht="24" hidden="1" customHeight="1">
      <c r="A373" s="219" t="s">
        <v>189</v>
      </c>
      <c r="B373" s="224"/>
      <c r="C373" s="225"/>
      <c r="D373" s="222">
        <f t="shared" si="36"/>
        <v>0</v>
      </c>
    </row>
    <row r="374" spans="1:5" ht="24" hidden="1" customHeight="1">
      <c r="A374" s="136"/>
      <c r="B374" s="224"/>
      <c r="C374" s="225"/>
      <c r="D374" s="226"/>
    </row>
    <row r="375" spans="1:5" ht="24" hidden="1" customHeight="1">
      <c r="A375" s="129"/>
      <c r="B375" s="227"/>
      <c r="C375" s="228"/>
      <c r="D375" s="229"/>
    </row>
    <row r="376" spans="1:5" ht="24" hidden="1" customHeight="1">
      <c r="A376" s="323" t="s">
        <v>190</v>
      </c>
      <c r="B376" s="324"/>
      <c r="C376" s="325"/>
      <c r="D376" s="230">
        <f>SUM(D367:D375)/3</f>
        <v>0</v>
      </c>
    </row>
    <row r="377" spans="1:5" ht="24" hidden="1" customHeight="1">
      <c r="B377" s="231"/>
      <c r="C377" s="231"/>
      <c r="D377" s="231"/>
      <c r="E377" s="232"/>
    </row>
    <row r="378" spans="1:5" ht="24" hidden="1" customHeight="1">
      <c r="A378" s="323" t="s">
        <v>191</v>
      </c>
      <c r="B378" s="324"/>
      <c r="C378" s="325"/>
      <c r="D378" s="233"/>
      <c r="E378" s="233"/>
    </row>
    <row r="379" spans="1:5" ht="24" hidden="1" customHeight="1">
      <c r="A379" s="234" t="s">
        <v>12</v>
      </c>
      <c r="B379" s="235" t="s">
        <v>168</v>
      </c>
      <c r="C379" s="236" t="s">
        <v>192</v>
      </c>
      <c r="D379" s="233"/>
      <c r="E379" s="233"/>
    </row>
    <row r="380" spans="1:5" ht="24" hidden="1" customHeight="1">
      <c r="A380" s="103" t="s">
        <v>7</v>
      </c>
      <c r="B380" s="237">
        <f>D376</f>
        <v>0</v>
      </c>
      <c r="C380" s="238">
        <f>B380/12</f>
        <v>0</v>
      </c>
      <c r="D380" s="231"/>
    </row>
    <row r="381" spans="1:5" ht="24" hidden="1" customHeight="1">
      <c r="A381" s="105" t="s">
        <v>8</v>
      </c>
      <c r="B381" s="237">
        <f>D376</f>
        <v>0</v>
      </c>
      <c r="C381" s="238">
        <f>B381/12</f>
        <v>0</v>
      </c>
      <c r="D381" s="231"/>
    </row>
    <row r="382" spans="1:5" ht="24" hidden="1" customHeight="1">
      <c r="A382" s="107" t="s">
        <v>9</v>
      </c>
      <c r="B382" s="237"/>
      <c r="C382" s="238"/>
      <c r="D382" s="231"/>
    </row>
    <row r="383" spans="1:5" ht="24" hidden="1" customHeight="1">
      <c r="B383" s="231"/>
      <c r="C383" s="231"/>
      <c r="D383" s="231"/>
    </row>
    <row r="384" spans="1:5" ht="24" hidden="1" customHeight="1">
      <c r="A384" s="326" t="s">
        <v>193</v>
      </c>
      <c r="B384" s="327"/>
      <c r="C384" s="327"/>
      <c r="D384" s="328"/>
    </row>
    <row r="385" spans="1:8" ht="27.75" hidden="1" customHeight="1">
      <c r="A385" s="239" t="s">
        <v>12</v>
      </c>
      <c r="B385" s="240" t="s">
        <v>168</v>
      </c>
      <c r="C385" s="240" t="s">
        <v>169</v>
      </c>
      <c r="D385" s="241" t="s">
        <v>194</v>
      </c>
    </row>
    <row r="386" spans="1:8" ht="24" hidden="1" customHeight="1">
      <c r="A386" s="103" t="s">
        <v>7</v>
      </c>
      <c r="B386" s="237" t="e">
        <f>'Materiais e Equipamentos'!#REF!</f>
        <v>#REF!</v>
      </c>
      <c r="C386" s="237" t="e">
        <f>B386/12</f>
        <v>#REF!</v>
      </c>
      <c r="D386" s="242" t="e">
        <f>C386/3</f>
        <v>#REF!</v>
      </c>
    </row>
    <row r="387" spans="1:8" ht="24" hidden="1" customHeight="1">
      <c r="A387" s="105" t="s">
        <v>8</v>
      </c>
      <c r="B387" s="237" t="e">
        <f>B386</f>
        <v>#REF!</v>
      </c>
      <c r="C387" s="243" t="e">
        <f>C386</f>
        <v>#REF!</v>
      </c>
      <c r="D387" s="244" t="e">
        <f>D386</f>
        <v>#REF!</v>
      </c>
    </row>
    <row r="388" spans="1:8" ht="24" hidden="1" customHeight="1">
      <c r="A388" s="107" t="s">
        <v>9</v>
      </c>
      <c r="B388" s="237"/>
      <c r="C388" s="245"/>
      <c r="D388" s="246"/>
    </row>
    <row r="389" spans="1:8" ht="24" hidden="1" customHeight="1"/>
    <row r="390" spans="1:8" ht="24" hidden="1" customHeight="1">
      <c r="A390" s="329" t="s">
        <v>178</v>
      </c>
      <c r="B390" s="330"/>
      <c r="C390" s="330"/>
      <c r="D390" s="331"/>
    </row>
    <row r="391" spans="1:8" ht="39.75" hidden="1" customHeight="1">
      <c r="A391" s="247" t="s">
        <v>12</v>
      </c>
      <c r="B391" s="248" t="s">
        <v>195</v>
      </c>
      <c r="C391" s="248" t="s">
        <v>196</v>
      </c>
      <c r="D391" s="249" t="s">
        <v>19</v>
      </c>
    </row>
    <row r="392" spans="1:8" ht="24" hidden="1" customHeight="1">
      <c r="A392" s="103" t="s">
        <v>7</v>
      </c>
      <c r="B392" s="250">
        <f>C380</f>
        <v>0</v>
      </c>
      <c r="C392" s="250" t="e">
        <f>D386</f>
        <v>#REF!</v>
      </c>
      <c r="D392" s="242" t="e">
        <f>SUM(B392:C392)</f>
        <v>#REF!</v>
      </c>
    </row>
    <row r="393" spans="1:8" ht="24" hidden="1" customHeight="1">
      <c r="A393" s="105" t="s">
        <v>8</v>
      </c>
      <c r="B393" s="250">
        <f>C381</f>
        <v>0</v>
      </c>
      <c r="C393" s="250" t="e">
        <f>D387</f>
        <v>#REF!</v>
      </c>
      <c r="D393" s="242" t="e">
        <f>SUM(B393:C393)</f>
        <v>#REF!</v>
      </c>
    </row>
    <row r="394" spans="1:8" ht="24" hidden="1" customHeight="1">
      <c r="A394" s="107" t="s">
        <v>9</v>
      </c>
      <c r="B394" s="251">
        <f>C382</f>
        <v>0</v>
      </c>
      <c r="C394" s="251">
        <f>D388</f>
        <v>0</v>
      </c>
      <c r="D394" s="246">
        <f t="shared" ref="D394" si="37">SUM(B394:C394)</f>
        <v>0</v>
      </c>
    </row>
    <row r="395" spans="1:8" ht="24" hidden="1" customHeight="1"/>
    <row r="396" spans="1:8" ht="24" hidden="1" customHeight="1">
      <c r="A396" s="315" t="s">
        <v>197</v>
      </c>
      <c r="B396" s="315"/>
      <c r="C396" s="315"/>
      <c r="D396" s="315"/>
      <c r="E396" s="315"/>
      <c r="F396" s="315"/>
      <c r="G396" s="315"/>
      <c r="H396" s="315"/>
    </row>
    <row r="397" spans="1:8" ht="24" hidden="1" customHeight="1">
      <c r="A397" s="332"/>
      <c r="B397" s="332"/>
      <c r="C397" s="332"/>
      <c r="D397" s="332"/>
      <c r="E397" s="332"/>
      <c r="F397" s="332"/>
    </row>
    <row r="398" spans="1:8" ht="49.5" hidden="1" customHeight="1">
      <c r="A398" s="333" t="s">
        <v>198</v>
      </c>
      <c r="B398" s="334"/>
      <c r="C398" s="146"/>
      <c r="D398" s="146"/>
      <c r="E398" s="146"/>
      <c r="F398" s="146"/>
    </row>
    <row r="399" spans="1:8" ht="24" hidden="1" customHeight="1">
      <c r="A399" s="252" t="s">
        <v>199</v>
      </c>
      <c r="B399" s="253"/>
      <c r="C399" s="146"/>
      <c r="D399" s="146"/>
      <c r="E399" s="146"/>
      <c r="F399" s="146"/>
    </row>
    <row r="400" spans="1:8" ht="24" hidden="1" customHeight="1">
      <c r="A400" s="252" t="s">
        <v>200</v>
      </c>
      <c r="B400" s="253"/>
      <c r="C400" s="146"/>
      <c r="D400" s="146"/>
      <c r="E400" s="146"/>
      <c r="F400" s="146"/>
    </row>
    <row r="401" spans="1:8" ht="24" hidden="1" customHeight="1">
      <c r="A401" s="254" t="s">
        <v>201</v>
      </c>
      <c r="B401" s="255"/>
      <c r="C401" s="256"/>
      <c r="D401" s="146"/>
      <c r="E401" s="146"/>
      <c r="F401" s="146"/>
    </row>
    <row r="402" spans="1:8" ht="24" hidden="1" customHeight="1"/>
    <row r="403" spans="1:8" ht="24" hidden="1" customHeight="1">
      <c r="A403" s="312" t="s">
        <v>197</v>
      </c>
      <c r="B403" s="313"/>
      <c r="C403" s="313"/>
      <c r="D403" s="314"/>
    </row>
    <row r="404" spans="1:8" ht="24" hidden="1" customHeight="1">
      <c r="A404" s="147" t="s">
        <v>12</v>
      </c>
      <c r="B404" s="148" t="s">
        <v>13</v>
      </c>
      <c r="C404" s="148" t="s">
        <v>14</v>
      </c>
      <c r="D404" s="150" t="s">
        <v>19</v>
      </c>
    </row>
    <row r="405" spans="1:8" ht="24" hidden="1" customHeight="1">
      <c r="A405" s="103" t="s">
        <v>7</v>
      </c>
      <c r="B405" s="257" t="e">
        <f>G69+E211+E288+D359+D392</f>
        <v>#REF!</v>
      </c>
      <c r="C405" s="258">
        <f>((1+$B$399)/(1-$B$400-$B$401))-1</f>
        <v>0</v>
      </c>
      <c r="D405" s="120" t="e">
        <f>B405*C405</f>
        <v>#REF!</v>
      </c>
    </row>
    <row r="406" spans="1:8" ht="24" hidden="1" customHeight="1">
      <c r="A406" s="105" t="s">
        <v>8</v>
      </c>
      <c r="B406" s="257" t="e">
        <f>G70+E212+E289+D360+D393</f>
        <v>#REF!</v>
      </c>
      <c r="C406" s="258">
        <f>((1+$B$399)/(1-$B$400-$B$401))-1</f>
        <v>0</v>
      </c>
      <c r="D406" s="120" t="e">
        <f>B406*C406</f>
        <v>#REF!</v>
      </c>
    </row>
    <row r="407" spans="1:8" ht="24" hidden="1" customHeight="1">
      <c r="A407" s="107" t="s">
        <v>9</v>
      </c>
      <c r="B407" s="259" t="e">
        <f>G71+E213+E290+D361+D394</f>
        <v>#REF!</v>
      </c>
      <c r="C407" s="260">
        <f t="shared" ref="C407" si="38">((1+$B$399)/(1-$B$400-$B$401))-1</f>
        <v>0</v>
      </c>
      <c r="D407" s="123" t="e">
        <f>B407*C407</f>
        <v>#REF!</v>
      </c>
    </row>
    <row r="408" spans="1:8" ht="24" hidden="1" customHeight="1"/>
    <row r="409" spans="1:8" ht="24" hidden="1" customHeight="1">
      <c r="A409" s="315" t="s">
        <v>202</v>
      </c>
      <c r="B409" s="315"/>
      <c r="C409" s="315"/>
      <c r="D409" s="315"/>
      <c r="E409" s="315"/>
      <c r="F409" s="315"/>
      <c r="G409" s="315"/>
      <c r="H409" s="315"/>
    </row>
    <row r="410" spans="1:8" ht="24" hidden="1" customHeight="1"/>
    <row r="411" spans="1:8" ht="24" hidden="1" customHeight="1">
      <c r="A411" s="316" t="s">
        <v>203</v>
      </c>
      <c r="B411" s="317"/>
      <c r="C411" s="317"/>
      <c r="D411" s="318"/>
    </row>
    <row r="412" spans="1:8" ht="15.75" hidden="1">
      <c r="A412" s="173" t="s">
        <v>204</v>
      </c>
      <c r="B412" s="173" t="s">
        <v>205</v>
      </c>
      <c r="C412" s="173" t="s">
        <v>206</v>
      </c>
      <c r="D412" s="173"/>
    </row>
    <row r="413" spans="1:8" ht="32.1" hidden="1" customHeight="1">
      <c r="A413" s="189" t="s">
        <v>207</v>
      </c>
      <c r="B413" s="112">
        <f>G69</f>
        <v>0</v>
      </c>
      <c r="C413" s="112">
        <f>G70</f>
        <v>0</v>
      </c>
      <c r="D413" s="112"/>
    </row>
    <row r="414" spans="1:8" ht="32.1" hidden="1" customHeight="1">
      <c r="A414" s="178" t="s">
        <v>208</v>
      </c>
      <c r="B414" s="121">
        <f>E211</f>
        <v>0</v>
      </c>
      <c r="C414" s="112">
        <f>E212</f>
        <v>0</v>
      </c>
      <c r="D414" s="112"/>
    </row>
    <row r="415" spans="1:8" ht="32.1" hidden="1" customHeight="1">
      <c r="A415" s="178" t="s">
        <v>209</v>
      </c>
      <c r="B415" s="121">
        <f>E288</f>
        <v>0</v>
      </c>
      <c r="C415" s="112">
        <f>E289</f>
        <v>0</v>
      </c>
      <c r="D415" s="112"/>
    </row>
    <row r="416" spans="1:8" ht="32.1" hidden="1" customHeight="1">
      <c r="A416" s="178" t="s">
        <v>210</v>
      </c>
      <c r="B416" s="121">
        <f>D359</f>
        <v>50.439732540857001</v>
      </c>
      <c r="C416" s="112" t="e">
        <f>D360</f>
        <v>#REF!</v>
      </c>
      <c r="D416" s="112"/>
    </row>
    <row r="417" spans="1:4" ht="32.1" hidden="1" customHeight="1">
      <c r="A417" s="178" t="s">
        <v>211</v>
      </c>
      <c r="B417" s="121" t="e">
        <f>D392</f>
        <v>#REF!</v>
      </c>
      <c r="C417" s="112" t="e">
        <f>D393</f>
        <v>#REF!</v>
      </c>
      <c r="D417" s="112"/>
    </row>
    <row r="418" spans="1:4" ht="32.1" hidden="1" customHeight="1">
      <c r="A418" s="178" t="s">
        <v>212</v>
      </c>
      <c r="B418" s="121" t="e">
        <f>D405</f>
        <v>#REF!</v>
      </c>
      <c r="C418" s="112" t="e">
        <f>D406</f>
        <v>#REF!</v>
      </c>
      <c r="D418" s="112"/>
    </row>
    <row r="419" spans="1:4" ht="32.1" hidden="1" customHeight="1">
      <c r="A419" s="261" t="s">
        <v>213</v>
      </c>
      <c r="B419" s="262" t="e">
        <f>SUM(B413:B418)</f>
        <v>#REF!</v>
      </c>
      <c r="C419" s="112" t="e">
        <f>SUM(C413:C418)</f>
        <v>#REF!</v>
      </c>
      <c r="D419" s="112"/>
    </row>
    <row r="420" spans="1:4" ht="32.1" hidden="1" customHeight="1">
      <c r="A420" s="145" t="s">
        <v>214</v>
      </c>
      <c r="B420" s="263" t="e">
        <f>B419</f>
        <v>#REF!</v>
      </c>
      <c r="C420" s="263" t="e">
        <f>C419*2</f>
        <v>#REF!</v>
      </c>
      <c r="D420" s="263"/>
    </row>
    <row r="421" spans="1:4" ht="24" customHeight="1">
      <c r="A421" s="264"/>
    </row>
    <row r="422" spans="1:4" ht="24" customHeight="1">
      <c r="A422" s="264"/>
    </row>
    <row r="423" spans="1:4" ht="24" customHeight="1">
      <c r="A423" s="264"/>
    </row>
  </sheetData>
  <mergeCells count="106">
    <mergeCell ref="A1:H1"/>
    <mergeCell ref="A2:H2"/>
    <mergeCell ref="A3:H3"/>
    <mergeCell ref="A5:H5"/>
    <mergeCell ref="A6:H6"/>
    <mergeCell ref="A8:H8"/>
    <mergeCell ref="A9:H9"/>
    <mergeCell ref="A11:B11"/>
    <mergeCell ref="A16:H16"/>
    <mergeCell ref="A17:H17"/>
    <mergeCell ref="A19:D19"/>
    <mergeCell ref="A25:H25"/>
    <mergeCell ref="A26:H26"/>
    <mergeCell ref="A28:D28"/>
    <mergeCell ref="A35:H35"/>
    <mergeCell ref="A36:H36"/>
    <mergeCell ref="A38:E38"/>
    <mergeCell ref="A42:E42"/>
    <mergeCell ref="A47:D47"/>
    <mergeCell ref="A52:D52"/>
    <mergeCell ref="A53:F53"/>
    <mergeCell ref="A55:D55"/>
    <mergeCell ref="A64:H64"/>
    <mergeCell ref="A65:H65"/>
    <mergeCell ref="A67:G67"/>
    <mergeCell ref="A73:H73"/>
    <mergeCell ref="A75:H75"/>
    <mergeCell ref="A77:D77"/>
    <mergeCell ref="A83:D83"/>
    <mergeCell ref="A89:E89"/>
    <mergeCell ref="A95:E95"/>
    <mergeCell ref="A101:H101"/>
    <mergeCell ref="A102:H102"/>
    <mergeCell ref="A104:B104"/>
    <mergeCell ref="A116:D116"/>
    <mergeCell ref="A122:D122"/>
    <mergeCell ref="A128:D128"/>
    <mergeCell ref="A134:H134"/>
    <mergeCell ref="A135:H135"/>
    <mergeCell ref="A137:F137"/>
    <mergeCell ref="A139:E139"/>
    <mergeCell ref="A145:E145"/>
    <mergeCell ref="A151:D151"/>
    <mergeCell ref="A157:F157"/>
    <mergeCell ref="A159:D159"/>
    <mergeCell ref="A165:D165"/>
    <mergeCell ref="A171:D171"/>
    <mergeCell ref="A177:H177"/>
    <mergeCell ref="A179:D179"/>
    <mergeCell ref="A184:D184"/>
    <mergeCell ref="A189:D189"/>
    <mergeCell ref="A194:D194"/>
    <mergeCell ref="A201:H201"/>
    <mergeCell ref="A207:H207"/>
    <mergeCell ref="A209:E209"/>
    <mergeCell ref="A215:H215"/>
    <mergeCell ref="A216:H216"/>
    <mergeCell ref="A218:B218"/>
    <mergeCell ref="A227:H227"/>
    <mergeCell ref="A228:H228"/>
    <mergeCell ref="A230:D230"/>
    <mergeCell ref="A236:D236"/>
    <mergeCell ref="A242:D242"/>
    <mergeCell ref="A248:H248"/>
    <mergeCell ref="A249:H249"/>
    <mergeCell ref="A251:D251"/>
    <mergeCell ref="A257:D257"/>
    <mergeCell ref="A263:D263"/>
    <mergeCell ref="A269:H269"/>
    <mergeCell ref="A270:H270"/>
    <mergeCell ref="A272:E272"/>
    <mergeCell ref="A278:D278"/>
    <mergeCell ref="A357:D357"/>
    <mergeCell ref="A284:H284"/>
    <mergeCell ref="A286:E286"/>
    <mergeCell ref="A292:H292"/>
    <mergeCell ref="A293:H293"/>
    <mergeCell ref="A295:G295"/>
    <mergeCell ref="A296:G296"/>
    <mergeCell ref="A312:D312"/>
    <mergeCell ref="B313:D313"/>
    <mergeCell ref="A329:H329"/>
    <mergeCell ref="A403:D403"/>
    <mergeCell ref="A409:H409"/>
    <mergeCell ref="A411:D411"/>
    <mergeCell ref="A297:A298"/>
    <mergeCell ref="A313:A314"/>
    <mergeCell ref="B297:B298"/>
    <mergeCell ref="C297:C298"/>
    <mergeCell ref="A363:H363"/>
    <mergeCell ref="A365:D365"/>
    <mergeCell ref="A376:C376"/>
    <mergeCell ref="A378:C378"/>
    <mergeCell ref="A384:D384"/>
    <mergeCell ref="A390:D390"/>
    <mergeCell ref="A396:H396"/>
    <mergeCell ref="A397:F397"/>
    <mergeCell ref="A398:B398"/>
    <mergeCell ref="A330:H330"/>
    <mergeCell ref="A332:D332"/>
    <mergeCell ref="A336:E336"/>
    <mergeCell ref="A340:H340"/>
    <mergeCell ref="A341:H341"/>
    <mergeCell ref="A343:D343"/>
    <mergeCell ref="A349:D349"/>
    <mergeCell ref="A355:H355"/>
  </mergeCells>
  <pageMargins left="0.511811023622047" right="0.511811023622047" top="0.78740157480314998" bottom="0.78740157480314998" header="0.31496062992126" footer="0.31496062992126"/>
  <pageSetup paperSize="9" scale="5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1"/>
  <sheetViews>
    <sheetView tabSelected="1" view="pageBreakPreview" zoomScale="85" zoomScaleNormal="100" workbookViewId="0">
      <selection activeCell="A8" sqref="A8:B8"/>
    </sheetView>
  </sheetViews>
  <sheetFormatPr defaultColWidth="9.140625" defaultRowHeight="15.75"/>
  <cols>
    <col min="1" max="1" width="3.7109375" style="26" customWidth="1"/>
    <col min="2" max="2" width="72.140625" style="26" customWidth="1"/>
    <col min="3" max="3" width="18" style="26" customWidth="1"/>
    <col min="4" max="4" width="14.28515625" style="26" customWidth="1"/>
    <col min="5" max="5" width="19.7109375" style="26" customWidth="1"/>
    <col min="6" max="6" width="23.28515625" style="26" customWidth="1"/>
    <col min="7" max="7" width="15.140625" style="26" customWidth="1"/>
    <col min="8" max="16384" width="9.140625" style="26"/>
  </cols>
  <sheetData>
    <row r="1" spans="1:14" ht="23.25">
      <c r="A1" s="353" t="s">
        <v>0</v>
      </c>
      <c r="B1" s="353"/>
      <c r="C1" s="353"/>
      <c r="D1" s="353"/>
    </row>
    <row r="2" spans="1:14" ht="23.25">
      <c r="A2" s="353" t="s">
        <v>215</v>
      </c>
      <c r="B2" s="353"/>
      <c r="C2" s="353"/>
      <c r="D2" s="353"/>
    </row>
    <row r="3" spans="1:14">
      <c r="A3" s="401" t="s">
        <v>216</v>
      </c>
      <c r="B3" s="401"/>
      <c r="C3" s="401"/>
      <c r="D3" s="401"/>
    </row>
    <row r="4" spans="1:14">
      <c r="A4" s="27"/>
      <c r="B4" s="27"/>
      <c r="C4" s="27"/>
      <c r="D4" s="27"/>
    </row>
    <row r="5" spans="1:14">
      <c r="A5" s="400" t="s">
        <v>420</v>
      </c>
      <c r="B5" s="400"/>
      <c r="C5" s="400"/>
      <c r="D5" s="400"/>
      <c r="E5"/>
      <c r="F5"/>
      <c r="G5"/>
      <c r="H5"/>
      <c r="I5"/>
      <c r="L5" s="32"/>
      <c r="M5" s="37"/>
      <c r="N5" s="37"/>
    </row>
    <row r="6" spans="1:14" ht="51" customHeight="1">
      <c r="A6" s="402" t="s">
        <v>451</v>
      </c>
      <c r="B6" s="400"/>
      <c r="C6" s="400"/>
      <c r="D6" s="400"/>
      <c r="E6"/>
      <c r="F6"/>
      <c r="G6"/>
      <c r="H6"/>
      <c r="I6"/>
      <c r="L6" s="32"/>
      <c r="M6" s="37"/>
      <c r="N6" s="37"/>
    </row>
    <row r="7" spans="1:14">
      <c r="A7" s="400" t="s">
        <v>454</v>
      </c>
      <c r="B7" s="400"/>
      <c r="C7" s="400"/>
      <c r="D7" s="400"/>
      <c r="E7"/>
      <c r="F7" s="28"/>
      <c r="G7" s="28"/>
      <c r="H7" s="28"/>
      <c r="I7" s="28"/>
      <c r="L7" s="32"/>
      <c r="M7" s="37"/>
      <c r="N7" s="37"/>
    </row>
    <row r="8" spans="1:14">
      <c r="A8" s="400" t="s">
        <v>217</v>
      </c>
      <c r="B8" s="400"/>
      <c r="C8" s="400" t="s">
        <v>218</v>
      </c>
      <c r="D8" s="400"/>
      <c r="E8"/>
      <c r="F8" s="29"/>
      <c r="G8" s="30"/>
      <c r="H8" s="31"/>
      <c r="I8" s="31"/>
      <c r="L8" s="32"/>
      <c r="M8" s="57"/>
      <c r="N8" s="37"/>
    </row>
    <row r="9" spans="1:14">
      <c r="A9" s="32"/>
      <c r="B9" s="32"/>
      <c r="C9" s="32"/>
      <c r="D9" s="32"/>
      <c r="E9" s="32"/>
      <c r="F9" s="32"/>
      <c r="G9" s="32"/>
      <c r="H9" s="32"/>
      <c r="I9" s="32"/>
      <c r="J9" s="32"/>
      <c r="K9" s="32"/>
      <c r="L9" s="32"/>
      <c r="M9" s="37"/>
      <c r="N9" s="37"/>
    </row>
    <row r="10" spans="1:14" ht="15.75" customHeight="1">
      <c r="A10" s="33" t="s">
        <v>219</v>
      </c>
      <c r="B10" s="34" t="s">
        <v>220</v>
      </c>
      <c r="C10" s="397" t="s">
        <v>413</v>
      </c>
      <c r="D10" s="397"/>
      <c r="E10" s="356" t="s">
        <v>452</v>
      </c>
      <c r="F10" s="357"/>
      <c r="G10" s="357"/>
      <c r="H10" s="35"/>
      <c r="I10" s="35"/>
      <c r="J10" s="35"/>
      <c r="K10" s="58"/>
      <c r="L10" s="37"/>
      <c r="M10" s="37"/>
      <c r="N10" s="37"/>
    </row>
    <row r="11" spans="1:14">
      <c r="A11" s="36" t="s">
        <v>219</v>
      </c>
      <c r="B11" s="34" t="s">
        <v>221</v>
      </c>
      <c r="C11" s="397" t="s">
        <v>412</v>
      </c>
      <c r="D11" s="397"/>
      <c r="E11" s="357"/>
      <c r="F11" s="357"/>
      <c r="G11" s="357"/>
      <c r="H11" s="35"/>
      <c r="I11" s="35"/>
      <c r="J11" s="35"/>
      <c r="K11" s="59"/>
      <c r="L11" s="37"/>
      <c r="M11" s="37"/>
      <c r="N11" s="37"/>
    </row>
    <row r="12" spans="1:14">
      <c r="A12" s="36" t="s">
        <v>219</v>
      </c>
      <c r="B12" s="34" t="s">
        <v>222</v>
      </c>
      <c r="C12" s="398">
        <v>45457</v>
      </c>
      <c r="D12" s="397"/>
      <c r="E12" s="357"/>
      <c r="F12" s="357"/>
      <c r="G12" s="357"/>
      <c r="H12" s="35"/>
      <c r="I12" s="35"/>
      <c r="J12" s="35"/>
      <c r="K12" s="59"/>
      <c r="L12" s="37"/>
      <c r="M12" s="37"/>
      <c r="N12" s="37"/>
    </row>
    <row r="13" spans="1:14" ht="104.25" customHeight="1">
      <c r="A13" s="33" t="s">
        <v>219</v>
      </c>
      <c r="B13" s="34" t="s">
        <v>223</v>
      </c>
      <c r="C13" s="399" t="s">
        <v>414</v>
      </c>
      <c r="D13" s="397"/>
      <c r="E13" s="357"/>
      <c r="F13" s="357"/>
      <c r="G13" s="357"/>
      <c r="H13" s="35"/>
      <c r="I13" s="35"/>
      <c r="J13" s="35"/>
      <c r="K13" s="60"/>
      <c r="L13" s="37"/>
      <c r="M13" s="37"/>
      <c r="N13" s="37"/>
    </row>
    <row r="14" spans="1:14" ht="27" customHeight="1">
      <c r="A14" s="33" t="s">
        <v>219</v>
      </c>
      <c r="B14" s="34" t="s">
        <v>224</v>
      </c>
      <c r="C14" s="399" t="s">
        <v>415</v>
      </c>
      <c r="D14" s="397"/>
      <c r="E14" s="357"/>
      <c r="F14" s="357"/>
      <c r="G14" s="357"/>
      <c r="H14" s="35"/>
      <c r="I14" s="35"/>
      <c r="J14" s="35"/>
      <c r="K14" s="60"/>
      <c r="L14" s="37"/>
      <c r="M14" s="37"/>
      <c r="N14" s="37"/>
    </row>
    <row r="15" spans="1:14">
      <c r="A15" s="36" t="s">
        <v>219</v>
      </c>
      <c r="B15" s="34" t="s">
        <v>225</v>
      </c>
      <c r="C15" s="398">
        <v>45292</v>
      </c>
      <c r="D15" s="397"/>
      <c r="E15" s="357"/>
      <c r="F15" s="357"/>
      <c r="G15" s="357"/>
      <c r="H15" s="37"/>
      <c r="I15" s="37"/>
      <c r="J15" s="37"/>
      <c r="K15" s="61"/>
      <c r="L15" s="32"/>
      <c r="M15" s="37"/>
      <c r="N15" s="37"/>
    </row>
    <row r="16" spans="1:14">
      <c r="A16" s="33" t="s">
        <v>219</v>
      </c>
      <c r="B16" s="34" t="s">
        <v>226</v>
      </c>
      <c r="C16" s="395" t="s">
        <v>227</v>
      </c>
      <c r="D16" s="395"/>
      <c r="E16" s="357"/>
      <c r="F16" s="357"/>
      <c r="G16" s="357"/>
      <c r="H16" s="35"/>
      <c r="I16" s="35"/>
      <c r="J16" s="35"/>
      <c r="K16" s="59"/>
      <c r="L16" s="37"/>
      <c r="M16" s="37"/>
      <c r="N16" s="37"/>
    </row>
    <row r="17" spans="1:14">
      <c r="A17" s="38" t="s">
        <v>219</v>
      </c>
      <c r="B17" s="39" t="s">
        <v>228</v>
      </c>
      <c r="C17" s="395" t="s">
        <v>166</v>
      </c>
      <c r="D17" s="395"/>
      <c r="E17" s="357"/>
      <c r="F17" s="357"/>
      <c r="G17" s="357"/>
      <c r="H17" s="37"/>
      <c r="I17" s="37"/>
      <c r="J17" s="37"/>
      <c r="K17" s="62"/>
      <c r="L17" s="32"/>
      <c r="M17" s="37"/>
      <c r="N17" s="37"/>
    </row>
    <row r="18" spans="1:14">
      <c r="A18" s="38" t="s">
        <v>219</v>
      </c>
      <c r="B18" s="39" t="s">
        <v>229</v>
      </c>
      <c r="C18" s="396">
        <v>0</v>
      </c>
      <c r="D18" s="396"/>
      <c r="E18" s="357"/>
      <c r="F18" s="357"/>
      <c r="G18" s="357"/>
      <c r="H18" s="37"/>
      <c r="I18" s="37"/>
      <c r="J18" s="37"/>
      <c r="K18" s="63"/>
      <c r="L18" s="32"/>
      <c r="M18" s="37"/>
      <c r="N18" s="37"/>
    </row>
    <row r="19" spans="1:14">
      <c r="A19" s="38" t="s">
        <v>219</v>
      </c>
      <c r="B19" s="40" t="s">
        <v>230</v>
      </c>
      <c r="C19" s="397"/>
      <c r="D19" s="397"/>
      <c r="E19" s="357"/>
      <c r="F19" s="357"/>
      <c r="G19" s="357"/>
      <c r="H19" s="35"/>
      <c r="I19" s="35"/>
      <c r="J19" s="35"/>
      <c r="K19" s="64"/>
      <c r="L19" s="65"/>
      <c r="M19" s="65"/>
      <c r="N19" s="65"/>
    </row>
    <row r="21" spans="1:14">
      <c r="A21" s="372" t="s">
        <v>231</v>
      </c>
      <c r="B21" s="372"/>
      <c r="C21" s="372"/>
      <c r="D21" s="372"/>
    </row>
    <row r="23" spans="1:14">
      <c r="A23" s="41">
        <v>1</v>
      </c>
      <c r="B23" s="42" t="s">
        <v>232</v>
      </c>
      <c r="C23" s="42" t="s">
        <v>233</v>
      </c>
      <c r="D23" s="42" t="s">
        <v>234</v>
      </c>
    </row>
    <row r="24" spans="1:14">
      <c r="A24" s="43" t="s">
        <v>235</v>
      </c>
      <c r="B24" s="44" t="s">
        <v>236</v>
      </c>
      <c r="C24" s="45"/>
      <c r="D24" s="45">
        <f>C18</f>
        <v>0</v>
      </c>
    </row>
    <row r="25" spans="1:14" ht="16.5" thickBot="1">
      <c r="A25" s="43" t="s">
        <v>237</v>
      </c>
      <c r="B25" s="44" t="s">
        <v>238</v>
      </c>
      <c r="C25" s="45"/>
      <c r="D25" s="46"/>
    </row>
    <row r="26" spans="1:14" ht="16.5" customHeight="1" thickBot="1">
      <c r="A26" s="43" t="s">
        <v>239</v>
      </c>
      <c r="B26" s="44" t="s">
        <v>240</v>
      </c>
      <c r="C26" s="269">
        <v>0</v>
      </c>
      <c r="D26" s="46">
        <f>D24*C26</f>
        <v>0</v>
      </c>
      <c r="E26" s="359" t="s">
        <v>416</v>
      </c>
      <c r="F26" s="360"/>
      <c r="G26" s="360"/>
    </row>
    <row r="27" spans="1:14" ht="16.5" thickBot="1">
      <c r="A27" s="43" t="s">
        <v>241</v>
      </c>
      <c r="B27" s="44" t="s">
        <v>27</v>
      </c>
      <c r="C27" s="47"/>
      <c r="D27" s="48"/>
      <c r="E27" s="359"/>
      <c r="F27" s="360"/>
      <c r="G27" s="360"/>
    </row>
    <row r="28" spans="1:14" ht="16.5" thickBot="1">
      <c r="A28" s="43" t="s">
        <v>242</v>
      </c>
      <c r="B28" s="44" t="s">
        <v>243</v>
      </c>
      <c r="C28" s="47"/>
      <c r="D28" s="48"/>
      <c r="E28" s="359"/>
      <c r="F28" s="360"/>
      <c r="G28" s="360"/>
    </row>
    <row r="29" spans="1:14" ht="16.5" thickBot="1">
      <c r="A29" s="43" t="s">
        <v>244</v>
      </c>
      <c r="B29" s="44" t="s">
        <v>245</v>
      </c>
      <c r="C29" s="47"/>
      <c r="D29" s="46"/>
    </row>
    <row r="30" spans="1:14">
      <c r="A30" s="383" t="s">
        <v>42</v>
      </c>
      <c r="B30" s="381"/>
      <c r="C30" s="45"/>
      <c r="D30" s="45">
        <f>SUM(D24:D29)</f>
        <v>0</v>
      </c>
    </row>
    <row r="33" spans="1:8">
      <c r="A33" s="372" t="s">
        <v>246</v>
      </c>
      <c r="B33" s="372"/>
      <c r="C33" s="372"/>
    </row>
    <row r="34" spans="1:8">
      <c r="A34" s="49"/>
    </row>
    <row r="35" spans="1:8">
      <c r="A35" s="386" t="s">
        <v>247</v>
      </c>
      <c r="B35" s="386"/>
      <c r="C35" s="386"/>
    </row>
    <row r="37" spans="1:8" ht="31.5">
      <c r="A37" s="41" t="s">
        <v>248</v>
      </c>
      <c r="B37" s="42" t="s">
        <v>249</v>
      </c>
      <c r="C37" s="42" t="s">
        <v>46</v>
      </c>
      <c r="D37" s="42" t="s">
        <v>234</v>
      </c>
    </row>
    <row r="38" spans="1:8">
      <c r="A38" s="43" t="s">
        <v>235</v>
      </c>
      <c r="B38" s="44" t="s">
        <v>250</v>
      </c>
      <c r="C38" s="50">
        <f>1/12</f>
        <v>8.3333333333333329E-2</v>
      </c>
      <c r="D38" s="45">
        <f>C38*D30</f>
        <v>0</v>
      </c>
    </row>
    <row r="39" spans="1:8">
      <c r="A39" s="43" t="s">
        <v>237</v>
      </c>
      <c r="B39" s="44" t="s">
        <v>251</v>
      </c>
      <c r="C39" s="51">
        <f>(1/12)+((1/3)/12)</f>
        <v>0.1111111111111111</v>
      </c>
      <c r="D39" s="45">
        <f>C39*D30</f>
        <v>0</v>
      </c>
    </row>
    <row r="40" spans="1:8">
      <c r="A40" s="383" t="s">
        <v>42</v>
      </c>
      <c r="B40" s="381"/>
      <c r="C40" s="50">
        <f>C39+C38</f>
        <v>0.19444444444444442</v>
      </c>
      <c r="D40" s="45">
        <f>C40*D30</f>
        <v>0</v>
      </c>
    </row>
    <row r="43" spans="1:8" ht="32.25" customHeight="1">
      <c r="A43" s="394" t="s">
        <v>252</v>
      </c>
      <c r="B43" s="394"/>
      <c r="C43" s="394"/>
      <c r="D43" s="394"/>
    </row>
    <row r="45" spans="1:8" ht="31.5">
      <c r="A45" s="41" t="s">
        <v>253</v>
      </c>
      <c r="B45" s="42" t="s">
        <v>254</v>
      </c>
      <c r="C45" s="42" t="s">
        <v>255</v>
      </c>
      <c r="D45" s="42" t="s">
        <v>234</v>
      </c>
    </row>
    <row r="46" spans="1:8">
      <c r="A46" s="43" t="s">
        <v>235</v>
      </c>
      <c r="B46" s="44" t="s">
        <v>256</v>
      </c>
      <c r="C46" s="50">
        <v>0.2</v>
      </c>
      <c r="D46" s="45">
        <f t="shared" ref="D46:D52" si="0">($D$30+$D$40)*C46</f>
        <v>0</v>
      </c>
    </row>
    <row r="47" spans="1:8">
      <c r="A47" s="43" t="s">
        <v>237</v>
      </c>
      <c r="B47" s="44" t="s">
        <v>257</v>
      </c>
      <c r="C47" s="50">
        <v>2.5000000000000001E-2</v>
      </c>
      <c r="D47" s="45">
        <f t="shared" si="0"/>
        <v>0</v>
      </c>
    </row>
    <row r="48" spans="1:8">
      <c r="A48" s="43" t="s">
        <v>239</v>
      </c>
      <c r="B48" s="44" t="s">
        <v>258</v>
      </c>
      <c r="C48" s="52">
        <v>0.03</v>
      </c>
      <c r="D48" s="45">
        <f t="shared" si="0"/>
        <v>0</v>
      </c>
      <c r="E48" s="362" t="s">
        <v>259</v>
      </c>
      <c r="F48" s="369"/>
      <c r="G48" s="369"/>
      <c r="H48" s="369"/>
    </row>
    <row r="49" spans="1:8">
      <c r="A49" s="43" t="s">
        <v>241</v>
      </c>
      <c r="B49" s="44" t="s">
        <v>260</v>
      </c>
      <c r="C49" s="50">
        <v>1.4999999999999999E-2</v>
      </c>
      <c r="D49" s="45">
        <f t="shared" si="0"/>
        <v>0</v>
      </c>
      <c r="E49" s="362"/>
      <c r="F49" s="369"/>
      <c r="G49" s="369"/>
      <c r="H49" s="369"/>
    </row>
    <row r="50" spans="1:8">
      <c r="A50" s="43" t="s">
        <v>242</v>
      </c>
      <c r="B50" s="44" t="s">
        <v>261</v>
      </c>
      <c r="C50" s="50">
        <v>0.01</v>
      </c>
      <c r="D50" s="45">
        <f t="shared" si="0"/>
        <v>0</v>
      </c>
    </row>
    <row r="51" spans="1:8">
      <c r="A51" s="43" t="s">
        <v>244</v>
      </c>
      <c r="B51" s="44" t="s">
        <v>62</v>
      </c>
      <c r="C51" s="50">
        <v>6.0000000000000001E-3</v>
      </c>
      <c r="D51" s="45">
        <f t="shared" si="0"/>
        <v>0</v>
      </c>
    </row>
    <row r="52" spans="1:8">
      <c r="A52" s="43" t="s">
        <v>262</v>
      </c>
      <c r="B52" s="44" t="s">
        <v>63</v>
      </c>
      <c r="C52" s="50">
        <v>2E-3</v>
      </c>
      <c r="D52" s="45">
        <f t="shared" si="0"/>
        <v>0</v>
      </c>
    </row>
    <row r="53" spans="1:8">
      <c r="A53" s="388" t="s">
        <v>263</v>
      </c>
      <c r="B53" s="389"/>
      <c r="C53" s="53">
        <f>SUM(C46:C52)</f>
        <v>0.28800000000000003</v>
      </c>
      <c r="D53" s="54">
        <f>SUM(D46:D52)</f>
        <v>0</v>
      </c>
    </row>
    <row r="54" spans="1:8">
      <c r="A54" s="43" t="s">
        <v>264</v>
      </c>
      <c r="B54" s="44" t="s">
        <v>64</v>
      </c>
      <c r="C54" s="50">
        <v>0.08</v>
      </c>
      <c r="D54" s="45">
        <f>($D$30+$D$40)*C54</f>
        <v>0</v>
      </c>
    </row>
    <row r="55" spans="1:8">
      <c r="A55" s="383" t="s">
        <v>265</v>
      </c>
      <c r="B55" s="381"/>
      <c r="C55" s="50">
        <f>SUM(C53:C54)</f>
        <v>0.36800000000000005</v>
      </c>
      <c r="D55" s="45">
        <f>($D$30+$D$40)*C55</f>
        <v>0</v>
      </c>
    </row>
    <row r="58" spans="1:8">
      <c r="A58" s="386" t="s">
        <v>266</v>
      </c>
      <c r="B58" s="386"/>
      <c r="C58" s="386"/>
    </row>
    <row r="59" spans="1:8" ht="120.75" customHeight="1" thickBot="1">
      <c r="A59" s="393" t="s">
        <v>421</v>
      </c>
      <c r="B59" s="393"/>
      <c r="C59" s="393"/>
      <c r="D59" s="271">
        <f>250/12</f>
        <v>20.833333333333332</v>
      </c>
      <c r="E59" s="55"/>
    </row>
    <row r="60" spans="1:8" ht="32.25" thickBot="1">
      <c r="A60" s="41" t="s">
        <v>267</v>
      </c>
      <c r="B60" s="42" t="s">
        <v>268</v>
      </c>
      <c r="C60" s="42" t="s">
        <v>234</v>
      </c>
      <c r="D60" s="361" t="s">
        <v>270</v>
      </c>
      <c r="E60" s="357"/>
      <c r="F60" s="357"/>
      <c r="G60" s="357"/>
      <c r="H60" s="266"/>
    </row>
    <row r="61" spans="1:8" ht="15.75" customHeight="1" thickBot="1">
      <c r="A61" s="43" t="s">
        <v>235</v>
      </c>
      <c r="B61" s="44" t="s">
        <v>269</v>
      </c>
      <c r="C61" s="56">
        <f>(4.75*2*D59)-6%*D24</f>
        <v>197.91666666666666</v>
      </c>
      <c r="D61" s="361"/>
      <c r="E61" s="357"/>
      <c r="F61" s="357"/>
      <c r="G61" s="357"/>
      <c r="H61" s="266"/>
    </row>
    <row r="62" spans="1:8" ht="16.5" customHeight="1" thickBot="1">
      <c r="A62" s="43" t="s">
        <v>237</v>
      </c>
      <c r="B62" s="44" t="s">
        <v>418</v>
      </c>
      <c r="C62" s="270">
        <f>25*(11-1.33)</f>
        <v>241.75</v>
      </c>
      <c r="D62" s="362" t="s">
        <v>419</v>
      </c>
      <c r="E62" s="363"/>
      <c r="F62" s="363"/>
      <c r="G62" s="363"/>
      <c r="H62" s="363"/>
    </row>
    <row r="63" spans="1:8" ht="16.5" thickBot="1">
      <c r="A63" s="43" t="s">
        <v>239</v>
      </c>
      <c r="B63" s="44" t="s">
        <v>417</v>
      </c>
      <c r="C63" s="311">
        <v>132</v>
      </c>
      <c r="D63" s="362"/>
      <c r="E63" s="363"/>
      <c r="F63" s="363"/>
      <c r="G63" s="363"/>
      <c r="H63" s="363"/>
    </row>
    <row r="64" spans="1:8" ht="16.5" thickBot="1">
      <c r="A64" s="43" t="s">
        <v>241</v>
      </c>
      <c r="B64" s="44" t="s">
        <v>271</v>
      </c>
      <c r="C64" s="311">
        <v>33.28</v>
      </c>
      <c r="D64" s="362"/>
      <c r="E64" s="363"/>
      <c r="F64" s="363"/>
      <c r="G64" s="363"/>
      <c r="H64" s="363"/>
    </row>
    <row r="65" spans="1:8" ht="16.5" customHeight="1" thickBot="1">
      <c r="A65" s="43" t="s">
        <v>242</v>
      </c>
      <c r="B65" s="44" t="s">
        <v>422</v>
      </c>
      <c r="C65" s="311">
        <v>9.31</v>
      </c>
      <c r="D65" s="358" t="s">
        <v>453</v>
      </c>
      <c r="E65" s="358"/>
      <c r="F65" s="358"/>
      <c r="G65" s="358"/>
      <c r="H65" s="358"/>
    </row>
    <row r="66" spans="1:8" ht="16.5" thickBot="1">
      <c r="A66" s="43" t="s">
        <v>244</v>
      </c>
      <c r="B66" s="44" t="s">
        <v>411</v>
      </c>
      <c r="C66" s="311">
        <f>(((D30/220)*8)*0.5)/12</f>
        <v>0</v>
      </c>
      <c r="D66" s="358"/>
      <c r="E66" s="358"/>
      <c r="F66" s="358"/>
      <c r="G66" s="358"/>
      <c r="H66" s="358"/>
    </row>
    <row r="67" spans="1:8" ht="16.5" thickBot="1">
      <c r="A67" s="43" t="s">
        <v>262</v>
      </c>
      <c r="B67" s="44" t="s">
        <v>245</v>
      </c>
      <c r="C67" s="311"/>
      <c r="D67" s="358"/>
      <c r="E67" s="358"/>
      <c r="F67" s="358"/>
      <c r="G67" s="358"/>
      <c r="H67" s="358"/>
    </row>
    <row r="68" spans="1:8" ht="16.5" thickBot="1">
      <c r="A68" s="383" t="s">
        <v>42</v>
      </c>
      <c r="B68" s="381"/>
      <c r="C68" s="45">
        <f>SUM(C61:C67)</f>
        <v>614.25666666666655</v>
      </c>
      <c r="D68" s="358"/>
      <c r="E68" s="358"/>
      <c r="F68" s="358"/>
      <c r="G68" s="358"/>
      <c r="H68" s="358"/>
    </row>
    <row r="69" spans="1:8">
      <c r="D69" s="358"/>
      <c r="E69" s="358"/>
      <c r="F69" s="358"/>
      <c r="G69" s="358"/>
      <c r="H69" s="358"/>
    </row>
    <row r="71" spans="1:8">
      <c r="A71" s="372" t="s">
        <v>272</v>
      </c>
      <c r="B71" s="372"/>
      <c r="C71" s="372"/>
    </row>
    <row r="73" spans="1:8">
      <c r="A73" s="41">
        <v>2</v>
      </c>
      <c r="B73" s="42" t="s">
        <v>273</v>
      </c>
      <c r="C73" s="42" t="s">
        <v>234</v>
      </c>
    </row>
    <row r="74" spans="1:8" ht="31.5">
      <c r="A74" s="43" t="s">
        <v>248</v>
      </c>
      <c r="B74" s="44" t="s">
        <v>249</v>
      </c>
      <c r="C74" s="45">
        <f>D40</f>
        <v>0</v>
      </c>
    </row>
    <row r="75" spans="1:8" ht="31.5">
      <c r="A75" s="43" t="s">
        <v>253</v>
      </c>
      <c r="B75" s="44" t="s">
        <v>254</v>
      </c>
      <c r="C75" s="45">
        <f>D55</f>
        <v>0</v>
      </c>
    </row>
    <row r="76" spans="1:8" ht="31.5">
      <c r="A76" s="43" t="s">
        <v>267</v>
      </c>
      <c r="B76" s="44" t="s">
        <v>268</v>
      </c>
      <c r="C76" s="45">
        <f>C68</f>
        <v>614.25666666666655</v>
      </c>
    </row>
    <row r="77" spans="1:8">
      <c r="A77" s="383" t="s">
        <v>42</v>
      </c>
      <c r="B77" s="381"/>
      <c r="C77" s="45">
        <f>SUM(C74:C76)</f>
        <v>614.25666666666655</v>
      </c>
    </row>
    <row r="78" spans="1:8">
      <c r="A78" s="66"/>
    </row>
    <row r="80" spans="1:8">
      <c r="A80" s="372" t="s">
        <v>274</v>
      </c>
      <c r="B80" s="372"/>
      <c r="C80" s="372"/>
    </row>
    <row r="82" spans="1:8">
      <c r="A82" s="41">
        <v>3</v>
      </c>
      <c r="B82" s="42" t="s">
        <v>275</v>
      </c>
      <c r="C82" s="42" t="s">
        <v>234</v>
      </c>
    </row>
    <row r="83" spans="1:8">
      <c r="A83" s="43" t="s">
        <v>235</v>
      </c>
      <c r="B83" s="67" t="s">
        <v>276</v>
      </c>
      <c r="C83" s="45">
        <f>($D$30+$C$74+$C$76)/12</f>
        <v>51.188055555555543</v>
      </c>
      <c r="D83" s="26" t="s">
        <v>277</v>
      </c>
    </row>
    <row r="84" spans="1:8">
      <c r="A84" s="43" t="s">
        <v>237</v>
      </c>
      <c r="B84" s="67" t="s">
        <v>278</v>
      </c>
      <c r="C84" s="45">
        <f>$D$54/12</f>
        <v>0</v>
      </c>
      <c r="D84" s="68"/>
      <c r="E84" s="68"/>
    </row>
    <row r="85" spans="1:8" ht="16.5" thickBot="1">
      <c r="A85" s="43" t="s">
        <v>239</v>
      </c>
      <c r="B85" s="67" t="s">
        <v>279</v>
      </c>
      <c r="C85" s="45">
        <f>($D$54)*0.5</f>
        <v>0</v>
      </c>
      <c r="D85" s="68"/>
    </row>
    <row r="86" spans="1:8" ht="16.5" thickBot="1">
      <c r="A86" s="390" t="s">
        <v>280</v>
      </c>
      <c r="B86" s="391"/>
      <c r="C86" s="45">
        <f>SUM(C83:C85)</f>
        <v>51.188055555555543</v>
      </c>
      <c r="D86" s="354" t="s">
        <v>282</v>
      </c>
      <c r="E86" s="355"/>
      <c r="F86" s="355"/>
      <c r="G86" s="355"/>
      <c r="H86" s="355"/>
    </row>
    <row r="87" spans="1:8" ht="15.75" customHeight="1" thickBot="1">
      <c r="A87" s="390" t="s">
        <v>281</v>
      </c>
      <c r="B87" s="391"/>
      <c r="C87" s="69">
        <v>0.45</v>
      </c>
      <c r="D87" s="354"/>
      <c r="E87" s="355"/>
      <c r="F87" s="355"/>
      <c r="G87" s="355"/>
      <c r="H87" s="355"/>
    </row>
    <row r="88" spans="1:8" ht="16.5" thickBot="1">
      <c r="A88" s="388" t="s">
        <v>283</v>
      </c>
      <c r="B88" s="389"/>
      <c r="C88" s="70">
        <f>C87*C86</f>
        <v>23.034624999999995</v>
      </c>
      <c r="D88" s="354"/>
      <c r="E88" s="355"/>
      <c r="F88" s="355"/>
      <c r="G88" s="355"/>
      <c r="H88" s="355"/>
    </row>
    <row r="89" spans="1:8" ht="16.5" thickBot="1">
      <c r="A89" s="43" t="s">
        <v>241</v>
      </c>
      <c r="B89" s="67" t="s">
        <v>284</v>
      </c>
      <c r="C89" s="45">
        <f>($D$30+C77-D54)/12</f>
        <v>51.188055555555543</v>
      </c>
      <c r="D89" s="68"/>
    </row>
    <row r="90" spans="1:8" ht="32.25" thickBot="1">
      <c r="A90" s="43" t="s">
        <v>242</v>
      </c>
      <c r="B90" s="67" t="s">
        <v>285</v>
      </c>
      <c r="C90" s="45">
        <f>$D$54/12</f>
        <v>0</v>
      </c>
    </row>
    <row r="91" spans="1:8" ht="16.5" thickBot="1">
      <c r="A91" s="43" t="s">
        <v>244</v>
      </c>
      <c r="B91" s="67" t="s">
        <v>286</v>
      </c>
      <c r="C91" s="45">
        <f>($D$54)*0.5</f>
        <v>0</v>
      </c>
    </row>
    <row r="92" spans="1:8" ht="16.5" thickBot="1">
      <c r="A92" s="390" t="s">
        <v>280</v>
      </c>
      <c r="B92" s="391"/>
      <c r="C92" s="45">
        <f>SUM(C89:C91)</f>
        <v>51.188055555555543</v>
      </c>
      <c r="D92" s="354" t="s">
        <v>282</v>
      </c>
      <c r="E92" s="355"/>
      <c r="F92" s="355"/>
      <c r="G92" s="355"/>
      <c r="H92" s="355"/>
    </row>
    <row r="93" spans="1:8" ht="15.75" customHeight="1" thickBot="1">
      <c r="A93" s="390" t="s">
        <v>281</v>
      </c>
      <c r="B93" s="391"/>
      <c r="C93" s="69">
        <v>0.55000000000000004</v>
      </c>
      <c r="D93" s="354"/>
      <c r="E93" s="355"/>
      <c r="F93" s="355"/>
      <c r="G93" s="355"/>
      <c r="H93" s="355"/>
    </row>
    <row r="94" spans="1:8" ht="16.5" thickBot="1">
      <c r="A94" s="392" t="s">
        <v>448</v>
      </c>
      <c r="B94" s="389"/>
      <c r="C94" s="70">
        <f>C93*C92</f>
        <v>28.153430555555552</v>
      </c>
      <c r="D94" s="354"/>
      <c r="E94" s="355"/>
      <c r="F94" s="355"/>
      <c r="G94" s="355"/>
      <c r="H94" s="355"/>
    </row>
    <row r="95" spans="1:8" ht="16.5" customHeight="1" thickBot="1">
      <c r="A95" s="43" t="s">
        <v>262</v>
      </c>
      <c r="B95" s="67" t="s">
        <v>287</v>
      </c>
      <c r="C95" s="45">
        <f>-D38</f>
        <v>0</v>
      </c>
      <c r="D95" s="370" t="s">
        <v>123</v>
      </c>
      <c r="E95" s="371"/>
      <c r="F95" s="371"/>
    </row>
    <row r="96" spans="1:8" ht="31.5">
      <c r="A96" s="43" t="s">
        <v>264</v>
      </c>
      <c r="B96" s="67" t="s">
        <v>288</v>
      </c>
      <c r="C96" s="45">
        <f>-D39</f>
        <v>0</v>
      </c>
      <c r="D96" s="370"/>
      <c r="E96" s="371"/>
      <c r="F96" s="371"/>
    </row>
    <row r="97" spans="1:6">
      <c r="A97" s="390" t="s">
        <v>289</v>
      </c>
      <c r="B97" s="391"/>
      <c r="C97" s="45">
        <f>SUM(C95:C96)</f>
        <v>0</v>
      </c>
      <c r="D97" s="370"/>
      <c r="E97" s="371"/>
      <c r="F97" s="371"/>
    </row>
    <row r="98" spans="1:6">
      <c r="A98" s="390" t="s">
        <v>281</v>
      </c>
      <c r="B98" s="391"/>
      <c r="C98" s="71">
        <v>0</v>
      </c>
      <c r="D98" s="370"/>
      <c r="E98" s="371"/>
      <c r="F98" s="371"/>
    </row>
    <row r="99" spans="1:6" ht="32.25" customHeight="1">
      <c r="A99" s="388" t="s">
        <v>290</v>
      </c>
      <c r="B99" s="389"/>
      <c r="C99" s="70">
        <f>C98*C97</f>
        <v>0</v>
      </c>
      <c r="D99" s="370"/>
      <c r="E99" s="371"/>
      <c r="F99" s="371"/>
    </row>
    <row r="100" spans="1:6" ht="32.25" customHeight="1">
      <c r="A100" s="388" t="s">
        <v>291</v>
      </c>
      <c r="B100" s="389"/>
      <c r="C100" s="70">
        <v>0</v>
      </c>
      <c r="D100" s="370"/>
      <c r="E100" s="371"/>
      <c r="F100" s="371"/>
    </row>
    <row r="101" spans="1:6">
      <c r="A101" s="383" t="s">
        <v>42</v>
      </c>
      <c r="B101" s="381"/>
      <c r="C101" s="45">
        <f>C94+C88+C99+C100</f>
        <v>51.18805555555555</v>
      </c>
      <c r="D101" s="370"/>
      <c r="E101" s="371"/>
      <c r="F101" s="371"/>
    </row>
    <row r="104" spans="1:6">
      <c r="A104" s="372" t="s">
        <v>292</v>
      </c>
      <c r="B104" s="372"/>
      <c r="C104" s="372"/>
    </row>
    <row r="107" spans="1:6">
      <c r="A107" s="386" t="s">
        <v>293</v>
      </c>
      <c r="B107" s="386"/>
      <c r="C107" s="386"/>
    </row>
    <row r="108" spans="1:6">
      <c r="A108" s="49"/>
    </row>
    <row r="109" spans="1:6" ht="31.5">
      <c r="A109" s="41" t="s">
        <v>294</v>
      </c>
      <c r="B109" s="42" t="s">
        <v>295</v>
      </c>
      <c r="C109" s="42" t="s">
        <v>234</v>
      </c>
    </row>
    <row r="110" spans="1:6">
      <c r="A110" s="43" t="s">
        <v>235</v>
      </c>
      <c r="B110" s="44" t="s">
        <v>296</v>
      </c>
      <c r="C110" s="47">
        <f>'Módulo 4 - reposição'!D315*'Módulo 4 - reposição'!$D$334/12</f>
        <v>38.285860730593605</v>
      </c>
    </row>
    <row r="111" spans="1:6">
      <c r="A111" s="43" t="s">
        <v>237</v>
      </c>
      <c r="B111" s="44" t="s">
        <v>297</v>
      </c>
      <c r="C111" s="47">
        <f>'Módulo 4 - reposição'!D324*'Módulo 4 - reposição'!$D$334/12</f>
        <v>0.82952698249619472</v>
      </c>
    </row>
    <row r="112" spans="1:6">
      <c r="A112" s="43" t="s">
        <v>239</v>
      </c>
      <c r="B112" s="44" t="s">
        <v>298</v>
      </c>
      <c r="C112" s="47">
        <f>'Módulo 4 - reposição'!D317*'Módulo 4 - reposição'!$D$334/12</f>
        <v>1.7649781796803652</v>
      </c>
    </row>
    <row r="113" spans="1:3">
      <c r="A113" s="43" t="s">
        <v>241</v>
      </c>
      <c r="B113" s="44" t="s">
        <v>299</v>
      </c>
      <c r="C113" s="47">
        <f>'Módulo 4 - reposição'!D325*'Módulo 4 - reposição'!$D$334/12</f>
        <v>0.64320246027397265</v>
      </c>
    </row>
    <row r="114" spans="1:3" ht="31.5">
      <c r="A114" s="43" t="s">
        <v>242</v>
      </c>
      <c r="B114" s="44" t="s">
        <v>300</v>
      </c>
      <c r="C114" s="47">
        <f>('Módulo 4 - reposição'!D327-'Módulo 4 - reposição'!D325-'Módulo 4 - reposição'!D324-'Módulo 4 - reposição'!D317-'Módulo 4 - reposição'!D315)*'Módulo 4 - reposição'!$D$334/12</f>
        <v>8.9161641878128695</v>
      </c>
    </row>
    <row r="115" spans="1:3">
      <c r="A115" s="43" t="s">
        <v>244</v>
      </c>
      <c r="B115" s="44" t="s">
        <v>301</v>
      </c>
      <c r="C115" s="47"/>
    </row>
    <row r="116" spans="1:3">
      <c r="A116" s="383" t="s">
        <v>265</v>
      </c>
      <c r="B116" s="381"/>
      <c r="C116" s="47">
        <f>SUM(C110:C115)</f>
        <v>50.439732540857008</v>
      </c>
    </row>
    <row r="119" spans="1:3">
      <c r="A119" s="386" t="s">
        <v>302</v>
      </c>
      <c r="B119" s="386"/>
      <c r="C119" s="386"/>
    </row>
    <row r="120" spans="1:3" ht="90" customHeight="1">
      <c r="A120" s="49"/>
      <c r="B120" s="387" t="s">
        <v>303</v>
      </c>
      <c r="C120" s="387"/>
    </row>
    <row r="121" spans="1:3" ht="31.5">
      <c r="A121" s="41" t="s">
        <v>304</v>
      </c>
      <c r="B121" s="42" t="s">
        <v>305</v>
      </c>
      <c r="C121" s="42" t="s">
        <v>234</v>
      </c>
    </row>
    <row r="122" spans="1:3">
      <c r="A122" s="43" t="s">
        <v>235</v>
      </c>
      <c r="B122" s="44" t="s">
        <v>306</v>
      </c>
      <c r="C122" s="47"/>
    </row>
    <row r="123" spans="1:3">
      <c r="A123" s="383" t="s">
        <v>42</v>
      </c>
      <c r="B123" s="381"/>
      <c r="C123" s="47">
        <f>'[1]Custo por trabalhador'!D352</f>
        <v>0</v>
      </c>
    </row>
    <row r="126" spans="1:3">
      <c r="A126" s="372" t="s">
        <v>307</v>
      </c>
      <c r="B126" s="372"/>
      <c r="C126" s="372"/>
    </row>
    <row r="127" spans="1:3">
      <c r="A127" s="49"/>
    </row>
    <row r="128" spans="1:3">
      <c r="A128" s="41">
        <v>4</v>
      </c>
      <c r="B128" s="42" t="s">
        <v>308</v>
      </c>
      <c r="C128" s="42" t="s">
        <v>234</v>
      </c>
    </row>
    <row r="129" spans="1:5" ht="31.5">
      <c r="A129" s="43" t="s">
        <v>294</v>
      </c>
      <c r="B129" s="44" t="s">
        <v>309</v>
      </c>
      <c r="C129" s="47">
        <f>C116</f>
        <v>50.439732540857008</v>
      </c>
    </row>
    <row r="130" spans="1:5" ht="31.5">
      <c r="A130" s="43" t="s">
        <v>304</v>
      </c>
      <c r="B130" s="44" t="s">
        <v>310</v>
      </c>
      <c r="C130" s="47">
        <f>C123</f>
        <v>0</v>
      </c>
    </row>
    <row r="131" spans="1:5">
      <c r="A131" s="383" t="s">
        <v>42</v>
      </c>
      <c r="B131" s="381"/>
      <c r="C131" s="47">
        <f>C129+C130</f>
        <v>50.439732540857008</v>
      </c>
    </row>
    <row r="134" spans="1:5">
      <c r="A134" s="372" t="s">
        <v>311</v>
      </c>
      <c r="B134" s="372"/>
      <c r="C134" s="372"/>
    </row>
    <row r="136" spans="1:5">
      <c r="A136" s="41">
        <v>5</v>
      </c>
      <c r="B136" s="72" t="s">
        <v>211</v>
      </c>
      <c r="C136" s="42" t="s">
        <v>234</v>
      </c>
    </row>
    <row r="137" spans="1:5">
      <c r="A137" s="43" t="s">
        <v>235</v>
      </c>
      <c r="B137" s="44" t="s">
        <v>312</v>
      </c>
      <c r="C137" s="73">
        <f>'Uniformes, EPI '!F14</f>
        <v>0</v>
      </c>
    </row>
    <row r="138" spans="1:5">
      <c r="A138" s="43" t="s">
        <v>237</v>
      </c>
      <c r="B138" s="44" t="s">
        <v>313</v>
      </c>
      <c r="C138" s="73">
        <f>'Materiais e Equipamentos'!F10</f>
        <v>0</v>
      </c>
    </row>
    <row r="139" spans="1:5">
      <c r="A139" s="43" t="s">
        <v>239</v>
      </c>
      <c r="B139" s="44" t="s">
        <v>314</v>
      </c>
      <c r="C139" s="73">
        <f>'Uniformes, EPI '!F32</f>
        <v>0</v>
      </c>
    </row>
    <row r="140" spans="1:5">
      <c r="A140" s="43" t="s">
        <v>241</v>
      </c>
      <c r="B140" s="44" t="s">
        <v>315</v>
      </c>
      <c r="C140" s="73">
        <f>'Materiais e Equipamentos'!F44</f>
        <v>0</v>
      </c>
    </row>
    <row r="141" spans="1:5">
      <c r="A141" s="383" t="s">
        <v>265</v>
      </c>
      <c r="B141" s="381"/>
      <c r="C141" s="73">
        <f>SUM(C137:C140)</f>
        <v>0</v>
      </c>
    </row>
    <row r="144" spans="1:5">
      <c r="A144" s="372" t="s">
        <v>316</v>
      </c>
      <c r="B144" s="372"/>
      <c r="C144" s="372"/>
      <c r="D144" s="372"/>
      <c r="E144" s="372"/>
    </row>
    <row r="146" spans="1:6" ht="31.5">
      <c r="A146" s="74">
        <v>6</v>
      </c>
      <c r="B146" s="384" t="s">
        <v>212</v>
      </c>
      <c r="C146" s="385"/>
      <c r="D146" s="75" t="s">
        <v>255</v>
      </c>
      <c r="E146" s="75" t="s">
        <v>234</v>
      </c>
    </row>
    <row r="147" spans="1:6">
      <c r="A147" s="76" t="s">
        <v>235</v>
      </c>
      <c r="B147" s="378" t="s">
        <v>199</v>
      </c>
      <c r="C147" s="379"/>
      <c r="D147" s="77">
        <v>0</v>
      </c>
      <c r="E147" s="78">
        <f>D147*C165</f>
        <v>0</v>
      </c>
      <c r="F147" s="79"/>
    </row>
    <row r="148" spans="1:6">
      <c r="A148" s="76" t="s">
        <v>237</v>
      </c>
      <c r="B148" s="380" t="s">
        <v>201</v>
      </c>
      <c r="C148" s="381"/>
      <c r="D148" s="77">
        <v>0</v>
      </c>
      <c r="E148" s="78">
        <f>D148*(C165+C166)</f>
        <v>0</v>
      </c>
      <c r="F148" s="80"/>
    </row>
    <row r="149" spans="1:6" ht="16.5" thickBot="1">
      <c r="A149" s="76" t="s">
        <v>239</v>
      </c>
      <c r="B149" s="380" t="s">
        <v>200</v>
      </c>
      <c r="C149" s="381"/>
      <c r="D149" s="81">
        <f>SUM(D150:D152)</f>
        <v>0.04</v>
      </c>
      <c r="E149" s="78">
        <f>D149*$C$167</f>
        <v>29.828400000000002</v>
      </c>
      <c r="F149" s="80"/>
    </row>
    <row r="150" spans="1:6" ht="16.5" thickBot="1">
      <c r="A150" s="82"/>
      <c r="B150" s="367" t="s">
        <v>317</v>
      </c>
      <c r="C150" s="83" t="s">
        <v>318</v>
      </c>
      <c r="D150" s="84">
        <v>0</v>
      </c>
      <c r="E150" s="78">
        <f>D150*$C$167</f>
        <v>0</v>
      </c>
    </row>
    <row r="151" spans="1:6" ht="16.5" thickBot="1">
      <c r="A151" s="82"/>
      <c r="B151" s="368"/>
      <c r="C151" s="83" t="s">
        <v>319</v>
      </c>
      <c r="D151" s="84">
        <v>0</v>
      </c>
      <c r="E151" s="78">
        <f>D151*$C$167</f>
        <v>0</v>
      </c>
    </row>
    <row r="152" spans="1:6" ht="16.5" thickBot="1">
      <c r="A152" s="82"/>
      <c r="B152" s="47" t="s">
        <v>320</v>
      </c>
      <c r="C152" s="85" t="s">
        <v>321</v>
      </c>
      <c r="D152" s="86">
        <v>0.04</v>
      </c>
      <c r="E152" s="78">
        <f>D152*$C$167</f>
        <v>29.828400000000002</v>
      </c>
    </row>
    <row r="153" spans="1:6" ht="16.149999999999999" customHeight="1">
      <c r="A153" s="373" t="s">
        <v>322</v>
      </c>
      <c r="B153" s="382"/>
      <c r="C153" s="382"/>
      <c r="D153" s="374"/>
      <c r="E153" s="87">
        <f>SUM(E147:E149)</f>
        <v>29.828400000000002</v>
      </c>
      <c r="F153" s="80"/>
    </row>
    <row r="154" spans="1:6" ht="33.6" customHeight="1">
      <c r="A154" s="373" t="s">
        <v>323</v>
      </c>
      <c r="B154" s="382"/>
      <c r="C154" s="374"/>
      <c r="D154" s="88">
        <f>((1+$D$147)/(1-$D$148-$D$149))-1</f>
        <v>4.1666666666666741E-2</v>
      </c>
      <c r="E154" s="87">
        <f>D154*C165</f>
        <v>29.828518948461685</v>
      </c>
    </row>
    <row r="157" spans="1:6">
      <c r="A157" s="372" t="s">
        <v>324</v>
      </c>
      <c r="B157" s="372"/>
      <c r="C157" s="372"/>
    </row>
    <row r="159" spans="1:6">
      <c r="A159" s="41"/>
      <c r="B159" s="42" t="s">
        <v>325</v>
      </c>
      <c r="C159" s="42" t="s">
        <v>234</v>
      </c>
    </row>
    <row r="160" spans="1:6">
      <c r="A160" s="89" t="s">
        <v>235</v>
      </c>
      <c r="B160" s="44" t="s">
        <v>231</v>
      </c>
      <c r="C160" s="90">
        <f>D30</f>
        <v>0</v>
      </c>
    </row>
    <row r="161" spans="1:8">
      <c r="A161" s="89" t="s">
        <v>237</v>
      </c>
      <c r="B161" s="44" t="s">
        <v>246</v>
      </c>
      <c r="C161" s="90">
        <f>C77</f>
        <v>614.25666666666655</v>
      </c>
    </row>
    <row r="162" spans="1:8">
      <c r="A162" s="89" t="s">
        <v>239</v>
      </c>
      <c r="B162" s="44" t="s">
        <v>274</v>
      </c>
      <c r="C162" s="90">
        <f>C101</f>
        <v>51.18805555555555</v>
      </c>
    </row>
    <row r="163" spans="1:8">
      <c r="A163" s="89" t="s">
        <v>241</v>
      </c>
      <c r="B163" s="44" t="s">
        <v>292</v>
      </c>
      <c r="C163" s="90">
        <f>C131</f>
        <v>50.439732540857008</v>
      </c>
    </row>
    <row r="164" spans="1:8">
      <c r="A164" s="89" t="s">
        <v>242</v>
      </c>
      <c r="B164" s="44" t="s">
        <v>311</v>
      </c>
      <c r="C164" s="90">
        <f>C141</f>
        <v>0</v>
      </c>
    </row>
    <row r="165" spans="1:8">
      <c r="A165" s="373" t="s">
        <v>326</v>
      </c>
      <c r="B165" s="374"/>
      <c r="C165" s="91">
        <f>SUM(C160:C164)</f>
        <v>715.88445476307913</v>
      </c>
      <c r="D165" s="92"/>
    </row>
    <row r="166" spans="1:8">
      <c r="A166" s="89" t="s">
        <v>244</v>
      </c>
      <c r="B166" s="44" t="s">
        <v>327</v>
      </c>
      <c r="C166" s="90">
        <f>E154</f>
        <v>29.828518948461685</v>
      </c>
      <c r="D166" s="93"/>
      <c r="E166" s="94"/>
    </row>
    <row r="167" spans="1:8">
      <c r="A167" s="336" t="s">
        <v>328</v>
      </c>
      <c r="B167" s="338"/>
      <c r="C167" s="97">
        <f>ROUND((C165+E147+E148)/(1-D149),2)</f>
        <v>745.71</v>
      </c>
      <c r="D167" s="80"/>
    </row>
    <row r="168" spans="1:8" ht="34.15" customHeight="1">
      <c r="A168" s="336" t="s">
        <v>329</v>
      </c>
      <c r="B168" s="338"/>
      <c r="C168" s="97">
        <f>ROUND(C166+C165,2)</f>
        <v>745.71</v>
      </c>
    </row>
    <row r="170" spans="1:8">
      <c r="B170" s="375" t="s">
        <v>330</v>
      </c>
      <c r="C170" s="376"/>
      <c r="D170" s="376"/>
      <c r="E170" s="376"/>
      <c r="F170" s="376"/>
      <c r="G170" s="376"/>
      <c r="H170" s="377"/>
    </row>
    <row r="171" spans="1:8" ht="108.6" customHeight="1">
      <c r="B171" s="364" t="s">
        <v>331</v>
      </c>
      <c r="C171" s="365"/>
      <c r="D171" s="365"/>
      <c r="E171" s="365"/>
      <c r="F171" s="365"/>
      <c r="G171" s="365"/>
      <c r="H171" s="366"/>
    </row>
  </sheetData>
  <mergeCells count="76">
    <mergeCell ref="A1:D1"/>
    <mergeCell ref="A2:D2"/>
    <mergeCell ref="A3:D3"/>
    <mergeCell ref="A5:D5"/>
    <mergeCell ref="A6:D6"/>
    <mergeCell ref="C16:D16"/>
    <mergeCell ref="A7:D7"/>
    <mergeCell ref="A8:B8"/>
    <mergeCell ref="C8:D8"/>
    <mergeCell ref="C10:D10"/>
    <mergeCell ref="C11:D11"/>
    <mergeCell ref="A33:C33"/>
    <mergeCell ref="A35:C35"/>
    <mergeCell ref="A40:B40"/>
    <mergeCell ref="A43:D43"/>
    <mergeCell ref="A53:B53"/>
    <mergeCell ref="A55:B55"/>
    <mergeCell ref="A58:C58"/>
    <mergeCell ref="A59:C59"/>
    <mergeCell ref="A68:B68"/>
    <mergeCell ref="A71:C71"/>
    <mergeCell ref="A77:B77"/>
    <mergeCell ref="A80:C80"/>
    <mergeCell ref="A86:B86"/>
    <mergeCell ref="A87:B87"/>
    <mergeCell ref="A88:B88"/>
    <mergeCell ref="A92:B92"/>
    <mergeCell ref="A93:B93"/>
    <mergeCell ref="A94:B94"/>
    <mergeCell ref="A97:B97"/>
    <mergeCell ref="A98:B98"/>
    <mergeCell ref="A99:B99"/>
    <mergeCell ref="A100:B100"/>
    <mergeCell ref="A101:B101"/>
    <mergeCell ref="A104:C104"/>
    <mergeCell ref="A107:C107"/>
    <mergeCell ref="A141:B141"/>
    <mergeCell ref="A144:E144"/>
    <mergeCell ref="B146:C146"/>
    <mergeCell ref="A116:B116"/>
    <mergeCell ref="A119:C119"/>
    <mergeCell ref="B120:C120"/>
    <mergeCell ref="A123:B123"/>
    <mergeCell ref="A126:C126"/>
    <mergeCell ref="B171:H171"/>
    <mergeCell ref="B150:B151"/>
    <mergeCell ref="E48:H49"/>
    <mergeCell ref="D95:F101"/>
    <mergeCell ref="A157:C157"/>
    <mergeCell ref="A165:B165"/>
    <mergeCell ref="A167:B167"/>
    <mergeCell ref="A168:B168"/>
    <mergeCell ref="B170:H170"/>
    <mergeCell ref="B147:C147"/>
    <mergeCell ref="B148:C148"/>
    <mergeCell ref="B149:C149"/>
    <mergeCell ref="A153:D153"/>
    <mergeCell ref="A154:C154"/>
    <mergeCell ref="A131:B131"/>
    <mergeCell ref="A134:C134"/>
    <mergeCell ref="D86:H88"/>
    <mergeCell ref="D92:H94"/>
    <mergeCell ref="E10:G19"/>
    <mergeCell ref="D65:H69"/>
    <mergeCell ref="E26:G28"/>
    <mergeCell ref="D60:G61"/>
    <mergeCell ref="D62:H64"/>
    <mergeCell ref="C17:D17"/>
    <mergeCell ref="C18:D18"/>
    <mergeCell ref="C19:D19"/>
    <mergeCell ref="A21:D21"/>
    <mergeCell ref="A30:B30"/>
    <mergeCell ref="C12:D12"/>
    <mergeCell ref="C13:D13"/>
    <mergeCell ref="C14:D14"/>
    <mergeCell ref="C15:D15"/>
  </mergeCells>
  <pageMargins left="0.511811024" right="0.511811024" top="0.78740157499999996" bottom="0.78740157499999996" header="0.31496062000000002" footer="0.31496062000000002"/>
  <pageSetup paperSize="9" scale="52" orientation="portrait" r:id="rId1"/>
  <colBreaks count="1" manualBreakCount="1">
    <brk id="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view="pageBreakPreview" zoomScale="98" zoomScaleNormal="100" zoomScaleSheetLayoutView="98" workbookViewId="0">
      <selection activeCell="D34" sqref="D34"/>
    </sheetView>
  </sheetViews>
  <sheetFormatPr defaultColWidth="9" defaultRowHeight="15"/>
  <cols>
    <col min="2" max="2" width="27.42578125" customWidth="1"/>
    <col min="3" max="3" width="23" customWidth="1"/>
    <col min="4" max="4" width="20.5703125" customWidth="1"/>
    <col min="5" max="5" width="22.5703125" customWidth="1"/>
    <col min="6" max="6" width="18.85546875" customWidth="1"/>
  </cols>
  <sheetData>
    <row r="1" spans="1:6" ht="21">
      <c r="A1" s="409" t="s">
        <v>409</v>
      </c>
      <c r="B1" s="410"/>
      <c r="C1" s="410"/>
      <c r="D1" s="410"/>
      <c r="E1" s="410"/>
      <c r="F1" s="411"/>
    </row>
    <row r="2" spans="1:6">
      <c r="A2" s="412" t="s">
        <v>312</v>
      </c>
      <c r="B2" s="412"/>
      <c r="C2" s="412"/>
      <c r="D2" s="412"/>
      <c r="E2" s="412"/>
      <c r="F2" s="412"/>
    </row>
    <row r="3" spans="1:6" ht="30">
      <c r="A3" s="15" t="s">
        <v>180</v>
      </c>
      <c r="B3" s="15" t="s">
        <v>332</v>
      </c>
      <c r="C3" s="14" t="s">
        <v>333</v>
      </c>
      <c r="D3" s="14" t="s">
        <v>334</v>
      </c>
      <c r="E3" s="14" t="s">
        <v>335</v>
      </c>
      <c r="F3" s="14" t="s">
        <v>42</v>
      </c>
    </row>
    <row r="4" spans="1:6" ht="85.5">
      <c r="A4" s="16">
        <v>1</v>
      </c>
      <c r="B4" s="307" t="s">
        <v>336</v>
      </c>
      <c r="C4" s="17"/>
      <c r="D4" s="308">
        <v>3</v>
      </c>
      <c r="E4" s="308" t="s">
        <v>337</v>
      </c>
      <c r="F4" s="18">
        <f>C4*D4</f>
        <v>0</v>
      </c>
    </row>
    <row r="5" spans="1:6" ht="71.25">
      <c r="A5" s="16">
        <v>2</v>
      </c>
      <c r="B5" s="307" t="s">
        <v>338</v>
      </c>
      <c r="C5" s="17"/>
      <c r="D5" s="308">
        <v>4</v>
      </c>
      <c r="E5" s="308" t="s">
        <v>337</v>
      </c>
      <c r="F5" s="18">
        <f t="shared" ref="F5:F12" si="0">C5*D5</f>
        <v>0</v>
      </c>
    </row>
    <row r="6" spans="1:6" ht="28.5">
      <c r="A6" s="16">
        <v>3</v>
      </c>
      <c r="B6" s="307" t="s">
        <v>339</v>
      </c>
      <c r="C6" s="17"/>
      <c r="D6" s="308">
        <v>2</v>
      </c>
      <c r="E6" s="308" t="s">
        <v>337</v>
      </c>
      <c r="F6" s="18">
        <f t="shared" si="0"/>
        <v>0</v>
      </c>
    </row>
    <row r="7" spans="1:6" ht="42.75">
      <c r="A7" s="16">
        <v>4</v>
      </c>
      <c r="B7" s="307" t="s">
        <v>340</v>
      </c>
      <c r="C7" s="19"/>
      <c r="D7" s="308">
        <v>2</v>
      </c>
      <c r="E7" s="308" t="s">
        <v>337</v>
      </c>
      <c r="F7" s="18">
        <f t="shared" si="0"/>
        <v>0</v>
      </c>
    </row>
    <row r="8" spans="1:6" ht="85.5">
      <c r="A8" s="16">
        <v>5</v>
      </c>
      <c r="B8" s="307" t="s">
        <v>341</v>
      </c>
      <c r="C8" s="17"/>
      <c r="D8" s="308">
        <v>2</v>
      </c>
      <c r="E8" s="308" t="s">
        <v>342</v>
      </c>
      <c r="F8" s="18">
        <f t="shared" si="0"/>
        <v>0</v>
      </c>
    </row>
    <row r="9" spans="1:6">
      <c r="A9" s="16">
        <v>6</v>
      </c>
      <c r="B9" s="307" t="s">
        <v>343</v>
      </c>
      <c r="C9" s="17"/>
      <c r="D9" s="308">
        <v>5</v>
      </c>
      <c r="E9" s="308" t="s">
        <v>342</v>
      </c>
      <c r="F9" s="18">
        <f t="shared" si="0"/>
        <v>0</v>
      </c>
    </row>
    <row r="10" spans="1:6" ht="42.75">
      <c r="A10" s="16">
        <v>7</v>
      </c>
      <c r="B10" s="307" t="s">
        <v>344</v>
      </c>
      <c r="C10" s="17"/>
      <c r="D10" s="308">
        <v>1</v>
      </c>
      <c r="E10" s="308" t="s">
        <v>337</v>
      </c>
      <c r="F10" s="18">
        <f t="shared" si="0"/>
        <v>0</v>
      </c>
    </row>
    <row r="11" spans="1:6" ht="42.75">
      <c r="A11" s="16">
        <v>8</v>
      </c>
      <c r="B11" s="307" t="s">
        <v>345</v>
      </c>
      <c r="C11" s="17"/>
      <c r="D11" s="308">
        <v>2</v>
      </c>
      <c r="E11" s="308" t="s">
        <v>337</v>
      </c>
      <c r="F11" s="18">
        <f t="shared" si="0"/>
        <v>0</v>
      </c>
    </row>
    <row r="12" spans="1:6" ht="114">
      <c r="A12" s="16">
        <v>9</v>
      </c>
      <c r="B12" s="307" t="s">
        <v>346</v>
      </c>
      <c r="C12" s="17"/>
      <c r="D12" s="308">
        <v>2</v>
      </c>
      <c r="E12" s="308" t="s">
        <v>342</v>
      </c>
      <c r="F12" s="18">
        <f t="shared" si="0"/>
        <v>0</v>
      </c>
    </row>
    <row r="13" spans="1:6">
      <c r="A13" s="406" t="s">
        <v>347</v>
      </c>
      <c r="B13" s="407"/>
      <c r="C13" s="407"/>
      <c r="D13" s="407"/>
      <c r="E13" s="408"/>
      <c r="F13" s="20">
        <f>SUM(F4:F12)</f>
        <v>0</v>
      </c>
    </row>
    <row r="14" spans="1:6">
      <c r="A14" s="406" t="s">
        <v>348</v>
      </c>
      <c r="B14" s="407"/>
      <c r="C14" s="407"/>
      <c r="D14" s="407"/>
      <c r="E14" s="408"/>
      <c r="F14" s="20">
        <f>F13/12</f>
        <v>0</v>
      </c>
    </row>
    <row r="15" spans="1:6">
      <c r="A15" s="406" t="s">
        <v>349</v>
      </c>
      <c r="B15" s="407"/>
      <c r="C15" s="407"/>
      <c r="D15" s="407"/>
      <c r="E15" s="408"/>
      <c r="F15" s="20">
        <f>F14</f>
        <v>0</v>
      </c>
    </row>
    <row r="16" spans="1:6">
      <c r="A16" s="21"/>
      <c r="B16" s="22"/>
      <c r="C16" s="21"/>
      <c r="D16" s="21"/>
      <c r="E16" s="21"/>
      <c r="F16" s="21"/>
    </row>
    <row r="17" spans="1:6">
      <c r="A17" s="403" t="s">
        <v>314</v>
      </c>
      <c r="B17" s="404"/>
      <c r="C17" s="404"/>
      <c r="D17" s="404"/>
      <c r="E17" s="404"/>
      <c r="F17" s="404"/>
    </row>
    <row r="18" spans="1:6" ht="30">
      <c r="A18" s="4" t="s">
        <v>180</v>
      </c>
      <c r="B18" s="23" t="s">
        <v>350</v>
      </c>
      <c r="C18" s="4" t="s">
        <v>333</v>
      </c>
      <c r="D18" s="4" t="s">
        <v>334</v>
      </c>
      <c r="E18" s="4" t="s">
        <v>335</v>
      </c>
      <c r="F18" s="4" t="s">
        <v>42</v>
      </c>
    </row>
    <row r="19" spans="1:6" ht="60">
      <c r="A19" s="5">
        <v>1</v>
      </c>
      <c r="B19" s="304" t="s">
        <v>351</v>
      </c>
      <c r="C19" s="309"/>
      <c r="D19" s="296">
        <v>1</v>
      </c>
      <c r="E19" s="296" t="s">
        <v>337</v>
      </c>
      <c r="F19" s="8">
        <f>C19*D19</f>
        <v>0</v>
      </c>
    </row>
    <row r="20" spans="1:6" ht="30">
      <c r="A20" s="5">
        <v>2</v>
      </c>
      <c r="B20" s="304" t="s">
        <v>352</v>
      </c>
      <c r="C20" s="309"/>
      <c r="D20" s="296">
        <v>1</v>
      </c>
      <c r="E20" s="296" t="s">
        <v>342</v>
      </c>
      <c r="F20" s="8">
        <f t="shared" ref="F20:F28" si="1">C20*D20</f>
        <v>0</v>
      </c>
    </row>
    <row r="21" spans="1:6" ht="30">
      <c r="A21" s="5">
        <v>3</v>
      </c>
      <c r="B21" s="304" t="s">
        <v>353</v>
      </c>
      <c r="C21" s="309"/>
      <c r="D21" s="296">
        <v>2</v>
      </c>
      <c r="E21" s="296" t="s">
        <v>354</v>
      </c>
      <c r="F21" s="8">
        <f t="shared" si="1"/>
        <v>0</v>
      </c>
    </row>
    <row r="22" spans="1:6" ht="30">
      <c r="A22" s="5">
        <v>4</v>
      </c>
      <c r="B22" s="304" t="s">
        <v>355</v>
      </c>
      <c r="C22" s="309"/>
      <c r="D22" s="296">
        <v>1</v>
      </c>
      <c r="E22" s="296" t="s">
        <v>337</v>
      </c>
      <c r="F22" s="8">
        <f t="shared" si="1"/>
        <v>0</v>
      </c>
    </row>
    <row r="23" spans="1:6" ht="75">
      <c r="A23" s="5">
        <v>5</v>
      </c>
      <c r="B23" s="304" t="s">
        <v>356</v>
      </c>
      <c r="C23" s="309"/>
      <c r="D23" s="296">
        <v>2</v>
      </c>
      <c r="E23" s="296" t="s">
        <v>337</v>
      </c>
      <c r="F23" s="8">
        <f t="shared" si="1"/>
        <v>0</v>
      </c>
    </row>
    <row r="24" spans="1:6" ht="240">
      <c r="A24" s="5">
        <v>6</v>
      </c>
      <c r="B24" s="304" t="s">
        <v>357</v>
      </c>
      <c r="C24" s="309"/>
      <c r="D24" s="296">
        <v>1</v>
      </c>
      <c r="E24" s="296" t="s">
        <v>337</v>
      </c>
      <c r="F24" s="8">
        <f t="shared" si="1"/>
        <v>0</v>
      </c>
    </row>
    <row r="25" spans="1:6" ht="30">
      <c r="A25" s="5">
        <v>7</v>
      </c>
      <c r="B25" s="304" t="s">
        <v>358</v>
      </c>
      <c r="C25" s="309"/>
      <c r="D25" s="296">
        <v>1</v>
      </c>
      <c r="E25" s="296" t="s">
        <v>337</v>
      </c>
      <c r="F25" s="8">
        <f t="shared" si="1"/>
        <v>0</v>
      </c>
    </row>
    <row r="26" spans="1:6" ht="75">
      <c r="A26" s="5">
        <v>8</v>
      </c>
      <c r="B26" s="304" t="s">
        <v>359</v>
      </c>
      <c r="C26" s="309"/>
      <c r="D26" s="296">
        <v>1</v>
      </c>
      <c r="E26" s="296" t="s">
        <v>337</v>
      </c>
      <c r="F26" s="8">
        <f t="shared" si="1"/>
        <v>0</v>
      </c>
    </row>
    <row r="27" spans="1:6" ht="120">
      <c r="A27" s="5">
        <v>9</v>
      </c>
      <c r="B27" s="305" t="s">
        <v>360</v>
      </c>
      <c r="C27" s="309"/>
      <c r="D27" s="296">
        <v>4</v>
      </c>
      <c r="E27" s="296" t="s">
        <v>337</v>
      </c>
      <c r="F27" s="8">
        <f t="shared" si="1"/>
        <v>0</v>
      </c>
    </row>
    <row r="28" spans="1:6" ht="168" customHeight="1">
      <c r="A28" s="287">
        <v>10</v>
      </c>
      <c r="B28" s="306" t="s">
        <v>447</v>
      </c>
      <c r="C28" s="288"/>
      <c r="D28" s="302">
        <v>1</v>
      </c>
      <c r="E28" s="302" t="s">
        <v>337</v>
      </c>
      <c r="F28" s="285">
        <f t="shared" si="1"/>
        <v>0</v>
      </c>
    </row>
    <row r="29" spans="1:6" ht="75">
      <c r="A29" s="5">
        <v>10</v>
      </c>
      <c r="B29" s="286" t="s">
        <v>361</v>
      </c>
      <c r="C29" s="24"/>
      <c r="D29" s="25"/>
      <c r="E29" s="25"/>
      <c r="F29" s="8">
        <f t="shared" ref="F29" si="2">C29*D29</f>
        <v>0</v>
      </c>
    </row>
    <row r="30" spans="1:6">
      <c r="A30" s="405" t="s">
        <v>362</v>
      </c>
      <c r="B30" s="405"/>
      <c r="C30" s="405"/>
      <c r="D30" s="405"/>
      <c r="E30" s="405"/>
      <c r="F30" s="265">
        <f>SUM(F19:F29)</f>
        <v>0</v>
      </c>
    </row>
    <row r="31" spans="1:6">
      <c r="A31" s="406" t="s">
        <v>348</v>
      </c>
      <c r="B31" s="407"/>
      <c r="C31" s="407"/>
      <c r="D31" s="407"/>
      <c r="E31" s="408"/>
      <c r="F31" s="20">
        <f>F30/12</f>
        <v>0</v>
      </c>
    </row>
    <row r="32" spans="1:6">
      <c r="A32" s="406" t="s">
        <v>349</v>
      </c>
      <c r="B32" s="407"/>
      <c r="C32" s="407"/>
      <c r="D32" s="407"/>
      <c r="E32" s="408"/>
      <c r="F32" s="20">
        <f>F31</f>
        <v>0</v>
      </c>
    </row>
  </sheetData>
  <mergeCells count="9">
    <mergeCell ref="A17:F17"/>
    <mergeCell ref="A30:E30"/>
    <mergeCell ref="A31:E31"/>
    <mergeCell ref="A32:E32"/>
    <mergeCell ref="A1:F1"/>
    <mergeCell ref="A2:F2"/>
    <mergeCell ref="A13:E13"/>
    <mergeCell ref="A14:E14"/>
    <mergeCell ref="A15:E15"/>
  </mergeCells>
  <pageMargins left="0.511811024" right="0.511811024" top="0.78740157499999996" bottom="0.78740157499999996" header="0.31496062000000002" footer="0.31496062000000002"/>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view="pageBreakPreview" zoomScale="87" zoomScaleNormal="130" zoomScaleSheetLayoutView="87" workbookViewId="0">
      <selection activeCell="K38" sqref="K38"/>
    </sheetView>
  </sheetViews>
  <sheetFormatPr defaultColWidth="9" defaultRowHeight="15"/>
  <cols>
    <col min="1" max="1" width="9" style="1"/>
    <col min="2" max="2" width="27.42578125" style="1" customWidth="1"/>
    <col min="3" max="3" width="23" style="1" customWidth="1"/>
    <col min="4" max="4" width="20.5703125" style="1" customWidth="1"/>
    <col min="5" max="5" width="22.5703125" style="1" customWidth="1"/>
    <col min="6" max="6" width="18.85546875" style="1" customWidth="1"/>
    <col min="7" max="16384" width="9" style="1"/>
  </cols>
  <sheetData>
    <row r="1" spans="1:7" ht="61.5" customHeight="1">
      <c r="A1" s="418" t="s">
        <v>363</v>
      </c>
      <c r="B1" s="419"/>
      <c r="C1" s="419"/>
      <c r="D1" s="419"/>
      <c r="E1" s="419"/>
      <c r="F1" s="420"/>
    </row>
    <row r="2" spans="1:7">
      <c r="A2" s="404" t="s">
        <v>313</v>
      </c>
      <c r="B2" s="404"/>
      <c r="C2" s="404"/>
      <c r="D2" s="404"/>
      <c r="E2" s="404"/>
      <c r="F2" s="413"/>
    </row>
    <row r="3" spans="1:7" ht="30">
      <c r="A3" s="4" t="s">
        <v>364</v>
      </c>
      <c r="B3" s="4" t="s">
        <v>365</v>
      </c>
      <c r="C3" s="4" t="s">
        <v>333</v>
      </c>
      <c r="D3" s="4" t="s">
        <v>334</v>
      </c>
      <c r="E3" s="4" t="s">
        <v>335</v>
      </c>
      <c r="F3" s="4" t="s">
        <v>42</v>
      </c>
    </row>
    <row r="4" spans="1:7" ht="25.5">
      <c r="A4" s="5">
        <v>1</v>
      </c>
      <c r="B4" s="294" t="s">
        <v>366</v>
      </c>
      <c r="C4" s="6"/>
      <c r="D4" s="295">
        <v>2</v>
      </c>
      <c r="E4" s="295" t="s">
        <v>367</v>
      </c>
      <c r="F4" s="8">
        <f t="shared" ref="F4:F7" si="0">C4*D4</f>
        <v>0</v>
      </c>
    </row>
    <row r="5" spans="1:7" ht="63.75">
      <c r="A5" s="5">
        <v>2</v>
      </c>
      <c r="B5" s="294" t="s">
        <v>368</v>
      </c>
      <c r="C5" s="6"/>
      <c r="D5" s="295">
        <v>10</v>
      </c>
      <c r="E5" s="295" t="s">
        <v>369</v>
      </c>
      <c r="F5" s="8">
        <f t="shared" si="0"/>
        <v>0</v>
      </c>
    </row>
    <row r="6" spans="1:7">
      <c r="A6" s="5">
        <v>3</v>
      </c>
      <c r="B6" s="294" t="s">
        <v>370</v>
      </c>
      <c r="C6" s="6"/>
      <c r="D6" s="295">
        <v>40</v>
      </c>
      <c r="E6" s="295" t="s">
        <v>369</v>
      </c>
      <c r="F6" s="8">
        <f t="shared" si="0"/>
        <v>0</v>
      </c>
    </row>
    <row r="7" spans="1:7">
      <c r="A7" s="5">
        <v>4</v>
      </c>
      <c r="B7" s="294" t="s">
        <v>371</v>
      </c>
      <c r="C7" s="6"/>
      <c r="D7" s="295">
        <v>700</v>
      </c>
      <c r="E7" s="295" t="s">
        <v>369</v>
      </c>
      <c r="F7" s="8">
        <f t="shared" si="0"/>
        <v>0</v>
      </c>
      <c r="G7" s="279"/>
    </row>
    <row r="8" spans="1:7">
      <c r="A8" s="415" t="s">
        <v>347</v>
      </c>
      <c r="B8" s="416"/>
      <c r="C8" s="416"/>
      <c r="D8" s="416"/>
      <c r="E8" s="417"/>
      <c r="F8" s="9">
        <f>SUM(F4:F7)</f>
        <v>0</v>
      </c>
    </row>
    <row r="9" spans="1:7">
      <c r="A9" s="415" t="s">
        <v>348</v>
      </c>
      <c r="B9" s="416"/>
      <c r="C9" s="416"/>
      <c r="D9" s="416"/>
      <c r="E9" s="417"/>
      <c r="F9" s="10">
        <f>F8/12</f>
        <v>0</v>
      </c>
    </row>
    <row r="10" spans="1:7">
      <c r="A10" s="415" t="s">
        <v>349</v>
      </c>
      <c r="B10" s="416"/>
      <c r="C10" s="416"/>
      <c r="D10" s="416"/>
      <c r="E10" s="417"/>
      <c r="F10" s="10">
        <f>F9</f>
        <v>0</v>
      </c>
    </row>
    <row r="11" spans="1:7">
      <c r="A11" s="277"/>
      <c r="B11" s="278"/>
      <c r="C11" s="278"/>
      <c r="D11" s="278"/>
      <c r="E11" s="278"/>
      <c r="F11" s="11"/>
    </row>
    <row r="12" spans="1:7">
      <c r="A12" s="403" t="s">
        <v>315</v>
      </c>
      <c r="B12" s="404"/>
      <c r="C12" s="404"/>
      <c r="D12" s="404"/>
      <c r="E12" s="404"/>
      <c r="F12" s="413"/>
    </row>
    <row r="13" spans="1:7" ht="30">
      <c r="A13" s="12" t="s">
        <v>180</v>
      </c>
      <c r="B13" s="12" t="s">
        <v>365</v>
      </c>
      <c r="C13" s="12" t="s">
        <v>333</v>
      </c>
      <c r="D13" s="12" t="s">
        <v>334</v>
      </c>
      <c r="E13" s="12" t="s">
        <v>335</v>
      </c>
      <c r="F13" s="12" t="s">
        <v>42</v>
      </c>
    </row>
    <row r="14" spans="1:7" ht="261" customHeight="1">
      <c r="A14" s="5">
        <v>1</v>
      </c>
      <c r="B14" s="294" t="s">
        <v>372</v>
      </c>
      <c r="C14" s="280"/>
      <c r="D14" s="296">
        <v>1</v>
      </c>
      <c r="E14" s="295" t="s">
        <v>337</v>
      </c>
      <c r="F14" s="8">
        <f t="shared" ref="F14:F37" si="1">C14*D14</f>
        <v>0</v>
      </c>
    </row>
    <row r="15" spans="1:7" ht="228.75" customHeight="1">
      <c r="A15" s="5">
        <v>2</v>
      </c>
      <c r="B15" s="297" t="s">
        <v>373</v>
      </c>
      <c r="C15" s="280"/>
      <c r="D15" s="296">
        <v>1</v>
      </c>
      <c r="E15" s="295" t="s">
        <v>337</v>
      </c>
      <c r="F15" s="8">
        <f t="shared" si="1"/>
        <v>0</v>
      </c>
    </row>
    <row r="16" spans="1:7" ht="175.5" customHeight="1">
      <c r="A16" s="5">
        <v>3</v>
      </c>
      <c r="B16" s="294" t="s">
        <v>374</v>
      </c>
      <c r="C16" s="280"/>
      <c r="D16" s="296">
        <v>1</v>
      </c>
      <c r="E16" s="295" t="s">
        <v>337</v>
      </c>
      <c r="F16" s="8">
        <f t="shared" si="1"/>
        <v>0</v>
      </c>
    </row>
    <row r="17" spans="1:7" ht="191.25" customHeight="1">
      <c r="A17" s="5">
        <v>4</v>
      </c>
      <c r="B17" s="294" t="s">
        <v>375</v>
      </c>
      <c r="C17" s="280"/>
      <c r="D17" s="296">
        <v>5</v>
      </c>
      <c r="E17" s="295" t="s">
        <v>376</v>
      </c>
      <c r="F17" s="8">
        <f t="shared" si="1"/>
        <v>0</v>
      </c>
    </row>
    <row r="18" spans="1:7" ht="159" customHeight="1">
      <c r="A18" s="5">
        <v>5</v>
      </c>
      <c r="B18" s="294" t="s">
        <v>377</v>
      </c>
      <c r="C18" s="280"/>
      <c r="D18" s="296">
        <v>1</v>
      </c>
      <c r="E18" s="295" t="s">
        <v>378</v>
      </c>
      <c r="F18" s="8">
        <f t="shared" ref="F18" si="2">C18*D18</f>
        <v>0</v>
      </c>
    </row>
    <row r="19" spans="1:7">
      <c r="A19" s="5">
        <v>6</v>
      </c>
      <c r="B19" s="298" t="s">
        <v>379</v>
      </c>
      <c r="C19" s="280"/>
      <c r="D19" s="296">
        <v>1</v>
      </c>
      <c r="E19" s="295" t="s">
        <v>337</v>
      </c>
      <c r="F19" s="8">
        <f t="shared" si="1"/>
        <v>0</v>
      </c>
    </row>
    <row r="20" spans="1:7" ht="61.5" customHeight="1">
      <c r="A20" s="5">
        <v>7</v>
      </c>
      <c r="B20" s="297" t="s">
        <v>380</v>
      </c>
      <c r="C20" s="280"/>
      <c r="D20" s="296">
        <v>1</v>
      </c>
      <c r="E20" s="295" t="s">
        <v>337</v>
      </c>
      <c r="F20" s="8">
        <f t="shared" si="1"/>
        <v>0</v>
      </c>
    </row>
    <row r="21" spans="1:7">
      <c r="A21" s="5">
        <v>8</v>
      </c>
      <c r="B21" s="297" t="s">
        <v>381</v>
      </c>
      <c r="C21" s="280"/>
      <c r="D21" s="296">
        <v>1</v>
      </c>
      <c r="E21" s="295" t="s">
        <v>337</v>
      </c>
      <c r="F21" s="8">
        <f t="shared" ref="F21" si="3">C21*D21</f>
        <v>0</v>
      </c>
    </row>
    <row r="22" spans="1:7" ht="120" customHeight="1">
      <c r="A22" s="5">
        <v>9</v>
      </c>
      <c r="B22" s="299" t="s">
        <v>431</v>
      </c>
      <c r="C22" s="280"/>
      <c r="D22" s="296">
        <v>1</v>
      </c>
      <c r="E22" s="295" t="s">
        <v>337</v>
      </c>
      <c r="F22" s="8">
        <f t="shared" si="1"/>
        <v>0</v>
      </c>
    </row>
    <row r="23" spans="1:7" ht="78" customHeight="1">
      <c r="A23" s="5">
        <v>10</v>
      </c>
      <c r="B23" s="299" t="s">
        <v>432</v>
      </c>
      <c r="C23" s="280"/>
      <c r="D23" s="296">
        <v>1</v>
      </c>
      <c r="E23" s="295" t="s">
        <v>337</v>
      </c>
      <c r="F23" s="8">
        <f t="shared" si="1"/>
        <v>0</v>
      </c>
    </row>
    <row r="24" spans="1:7" ht="115.5" customHeight="1">
      <c r="A24" s="5">
        <v>11</v>
      </c>
      <c r="B24" s="299" t="s">
        <v>433</v>
      </c>
      <c r="C24" s="280"/>
      <c r="D24" s="296">
        <v>1</v>
      </c>
      <c r="E24" s="295" t="s">
        <v>337</v>
      </c>
      <c r="F24" s="8">
        <f t="shared" si="1"/>
        <v>0</v>
      </c>
    </row>
    <row r="25" spans="1:7" ht="217.5" customHeight="1">
      <c r="A25" s="5">
        <v>12</v>
      </c>
      <c r="B25" s="299" t="s">
        <v>434</v>
      </c>
      <c r="C25" s="280"/>
      <c r="D25" s="296">
        <v>1</v>
      </c>
      <c r="E25" s="295" t="s">
        <v>337</v>
      </c>
      <c r="F25" s="8">
        <f t="shared" si="1"/>
        <v>0</v>
      </c>
    </row>
    <row r="26" spans="1:7" ht="229.5" customHeight="1">
      <c r="A26" s="5">
        <v>13</v>
      </c>
      <c r="B26" s="299" t="s">
        <v>435</v>
      </c>
      <c r="C26" s="280"/>
      <c r="D26" s="296">
        <v>1</v>
      </c>
      <c r="E26" s="295" t="s">
        <v>337</v>
      </c>
      <c r="F26" s="8">
        <f t="shared" si="1"/>
        <v>0</v>
      </c>
    </row>
    <row r="27" spans="1:7" ht="100.5" customHeight="1">
      <c r="A27" s="5">
        <v>14</v>
      </c>
      <c r="B27" s="299" t="s">
        <v>436</v>
      </c>
      <c r="C27" s="280"/>
      <c r="D27" s="296">
        <v>1</v>
      </c>
      <c r="E27" s="295" t="s">
        <v>337</v>
      </c>
      <c r="F27" s="8">
        <f t="shared" si="1"/>
        <v>0</v>
      </c>
    </row>
    <row r="28" spans="1:7" ht="162" customHeight="1">
      <c r="A28" s="5">
        <v>15</v>
      </c>
      <c r="B28" s="299" t="s">
        <v>437</v>
      </c>
      <c r="C28" s="280"/>
      <c r="D28" s="296">
        <v>1</v>
      </c>
      <c r="E28" s="295" t="s">
        <v>337</v>
      </c>
      <c r="F28" s="8">
        <f t="shared" si="1"/>
        <v>0</v>
      </c>
    </row>
    <row r="29" spans="1:7" ht="82.5" customHeight="1">
      <c r="A29" s="5">
        <v>16</v>
      </c>
      <c r="B29" s="299" t="s">
        <v>438</v>
      </c>
      <c r="C29" s="280"/>
      <c r="D29" s="296">
        <v>1</v>
      </c>
      <c r="E29" s="295" t="s">
        <v>337</v>
      </c>
      <c r="F29" s="8">
        <f t="shared" si="1"/>
        <v>0</v>
      </c>
    </row>
    <row r="30" spans="1:7" ht="144" customHeight="1">
      <c r="A30" s="5">
        <v>17</v>
      </c>
      <c r="B30" s="299" t="s">
        <v>439</v>
      </c>
      <c r="C30" s="280"/>
      <c r="D30" s="296">
        <v>1</v>
      </c>
      <c r="E30" s="295" t="s">
        <v>337</v>
      </c>
      <c r="F30" s="8">
        <f t="shared" si="1"/>
        <v>0</v>
      </c>
      <c r="G30" s="279"/>
    </row>
    <row r="31" spans="1:7">
      <c r="A31" s="5">
        <v>18</v>
      </c>
      <c r="B31" s="297" t="s">
        <v>382</v>
      </c>
      <c r="C31" s="280"/>
      <c r="D31" s="296">
        <v>1</v>
      </c>
      <c r="E31" s="295" t="s">
        <v>337</v>
      </c>
      <c r="F31" s="8">
        <f t="shared" si="1"/>
        <v>0</v>
      </c>
    </row>
    <row r="32" spans="1:7" ht="50.25" customHeight="1">
      <c r="A32" s="5">
        <v>19</v>
      </c>
      <c r="B32" s="297" t="s">
        <v>383</v>
      </c>
      <c r="C32" s="280"/>
      <c r="D32" s="296">
        <v>1</v>
      </c>
      <c r="E32" s="295" t="s">
        <v>337</v>
      </c>
      <c r="F32" s="8">
        <f t="shared" si="1"/>
        <v>0</v>
      </c>
    </row>
    <row r="33" spans="1:6" ht="33" customHeight="1">
      <c r="A33" s="5">
        <v>20</v>
      </c>
      <c r="B33" s="297" t="s">
        <v>384</v>
      </c>
      <c r="C33" s="280"/>
      <c r="D33" s="296">
        <v>1</v>
      </c>
      <c r="E33" s="295" t="s">
        <v>337</v>
      </c>
      <c r="F33" s="8">
        <f t="shared" si="1"/>
        <v>0</v>
      </c>
    </row>
    <row r="34" spans="1:6" ht="188.25" customHeight="1">
      <c r="A34" s="5">
        <v>21</v>
      </c>
      <c r="B34" s="299" t="s">
        <v>440</v>
      </c>
      <c r="C34" s="280"/>
      <c r="D34" s="296">
        <v>2</v>
      </c>
      <c r="E34" s="295" t="s">
        <v>385</v>
      </c>
      <c r="F34" s="8">
        <f t="shared" si="1"/>
        <v>0</v>
      </c>
    </row>
    <row r="35" spans="1:6" ht="185.25" customHeight="1">
      <c r="A35" s="5">
        <v>22</v>
      </c>
      <c r="B35" s="299" t="s">
        <v>441</v>
      </c>
      <c r="C35" s="280"/>
      <c r="D35" s="296">
        <v>2</v>
      </c>
      <c r="E35" s="295" t="s">
        <v>386</v>
      </c>
      <c r="F35" s="8">
        <f t="shared" si="1"/>
        <v>0</v>
      </c>
    </row>
    <row r="36" spans="1:6" ht="27.75" customHeight="1">
      <c r="A36" s="5">
        <v>23</v>
      </c>
      <c r="B36" s="297" t="s">
        <v>387</v>
      </c>
      <c r="C36" s="280"/>
      <c r="D36" s="296">
        <v>1</v>
      </c>
      <c r="E36" s="295" t="s">
        <v>337</v>
      </c>
      <c r="F36" s="8">
        <f t="shared" si="1"/>
        <v>0</v>
      </c>
    </row>
    <row r="37" spans="1:6" ht="93" customHeight="1">
      <c r="A37" s="5">
        <v>24</v>
      </c>
      <c r="B37" s="300" t="s">
        <v>442</v>
      </c>
      <c r="C37" s="280"/>
      <c r="D37" s="296">
        <v>5</v>
      </c>
      <c r="E37" s="295" t="s">
        <v>388</v>
      </c>
      <c r="F37" s="8">
        <f t="shared" si="1"/>
        <v>0</v>
      </c>
    </row>
    <row r="38" spans="1:6" ht="268.5" customHeight="1">
      <c r="A38" s="5">
        <v>25</v>
      </c>
      <c r="B38" s="299" t="s">
        <v>443</v>
      </c>
      <c r="C38" s="280"/>
      <c r="D38" s="296">
        <v>1</v>
      </c>
      <c r="E38" s="295" t="s">
        <v>337</v>
      </c>
      <c r="F38" s="8">
        <f t="shared" ref="F38:F40" si="4">C38*D38</f>
        <v>0</v>
      </c>
    </row>
    <row r="39" spans="1:6" ht="210.75" customHeight="1">
      <c r="A39" s="284">
        <v>26</v>
      </c>
      <c r="B39" s="301" t="s">
        <v>444</v>
      </c>
      <c r="C39" s="280"/>
      <c r="D39" s="302">
        <v>1</v>
      </c>
      <c r="E39" s="303" t="s">
        <v>378</v>
      </c>
      <c r="F39" s="285">
        <f t="shared" si="4"/>
        <v>0</v>
      </c>
    </row>
    <row r="40" spans="1:6" ht="97.5" customHeight="1">
      <c r="A40" s="283">
        <v>27</v>
      </c>
      <c r="B40" s="301" t="s">
        <v>445</v>
      </c>
      <c r="C40" s="280"/>
      <c r="D40" s="302">
        <v>3</v>
      </c>
      <c r="E40" s="303" t="s">
        <v>446</v>
      </c>
      <c r="F40" s="285">
        <f t="shared" si="4"/>
        <v>0</v>
      </c>
    </row>
    <row r="41" spans="1:6" ht="75.75" customHeight="1">
      <c r="A41" s="7">
        <v>28</v>
      </c>
      <c r="B41" s="282" t="s">
        <v>389</v>
      </c>
      <c r="C41" s="280"/>
      <c r="D41" s="281"/>
      <c r="E41" s="7"/>
      <c r="F41" s="8">
        <f t="shared" ref="F41" si="5">C41*D41</f>
        <v>0</v>
      </c>
    </row>
    <row r="42" spans="1:6">
      <c r="A42" s="414" t="s">
        <v>410</v>
      </c>
      <c r="B42" s="414"/>
      <c r="C42" s="414"/>
      <c r="D42" s="414"/>
      <c r="E42" s="414"/>
      <c r="F42" s="265">
        <f>SUM(F14:F41)</f>
        <v>0</v>
      </c>
    </row>
    <row r="43" spans="1:6">
      <c r="A43" s="415" t="s">
        <v>348</v>
      </c>
      <c r="B43" s="416"/>
      <c r="C43" s="416"/>
      <c r="D43" s="416"/>
      <c r="E43" s="417"/>
      <c r="F43" s="13">
        <f>F42/12</f>
        <v>0</v>
      </c>
    </row>
    <row r="44" spans="1:6">
      <c r="A44" s="415" t="s">
        <v>349</v>
      </c>
      <c r="B44" s="416"/>
      <c r="C44" s="416"/>
      <c r="D44" s="416"/>
      <c r="E44" s="417"/>
      <c r="F44" s="13">
        <f>F43</f>
        <v>0</v>
      </c>
    </row>
  </sheetData>
  <mergeCells count="9">
    <mergeCell ref="A12:F12"/>
    <mergeCell ref="A42:E42"/>
    <mergeCell ref="A43:E43"/>
    <mergeCell ref="A44:E44"/>
    <mergeCell ref="A1:F1"/>
    <mergeCell ref="A2:F2"/>
    <mergeCell ref="A8:E8"/>
    <mergeCell ref="A9:E9"/>
    <mergeCell ref="A10:E10"/>
  </mergeCells>
  <pageMargins left="0.511811024" right="0.511811024" top="0.78740157499999996" bottom="0.78740157499999996" header="0.31496062000000002" footer="0.31496062000000002"/>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view="pageBreakPreview" zoomScale="106" zoomScaleNormal="130" zoomScaleSheetLayoutView="106" workbookViewId="0">
      <selection activeCell="C16" sqref="C16"/>
    </sheetView>
  </sheetViews>
  <sheetFormatPr defaultColWidth="9" defaultRowHeight="15"/>
  <cols>
    <col min="1" max="1" width="10.42578125" customWidth="1"/>
    <col min="2" max="2" width="42.140625" customWidth="1"/>
    <col min="3" max="3" width="54.140625" customWidth="1"/>
    <col min="4" max="4" width="12.7109375" customWidth="1"/>
    <col min="5" max="5" width="13.42578125" customWidth="1"/>
    <col min="6" max="6" width="17.42578125" bestFit="1" customWidth="1"/>
    <col min="7" max="7" width="18.5703125" bestFit="1" customWidth="1"/>
    <col min="8" max="8" width="15" customWidth="1"/>
  </cols>
  <sheetData>
    <row r="1" spans="1:7" ht="84" customHeight="1">
      <c r="B1" s="292" t="s">
        <v>427</v>
      </c>
    </row>
    <row r="2" spans="1:7">
      <c r="B2" s="421" t="s">
        <v>450</v>
      </c>
      <c r="C2" s="422"/>
    </row>
    <row r="3" spans="1:7">
      <c r="B3" s="289" t="s">
        <v>429</v>
      </c>
      <c r="C3" s="290"/>
    </row>
    <row r="4" spans="1:7">
      <c r="B4" s="289" t="s">
        <v>428</v>
      </c>
      <c r="C4" s="290"/>
    </row>
    <row r="5" spans="1:7">
      <c r="B5" s="289" t="s">
        <v>425</v>
      </c>
      <c r="C5" s="290"/>
    </row>
    <row r="6" spans="1:7">
      <c r="B6" s="289" t="s">
        <v>426</v>
      </c>
      <c r="C6" s="290"/>
    </row>
    <row r="8" spans="1:7">
      <c r="A8" s="432" t="s">
        <v>390</v>
      </c>
      <c r="B8" s="432"/>
      <c r="C8" s="432"/>
      <c r="D8" s="432"/>
      <c r="E8" s="432"/>
      <c r="F8" s="432"/>
      <c r="G8" s="432"/>
    </row>
    <row r="9" spans="1:7" s="1" customFormat="1" ht="28.5">
      <c r="A9" s="2" t="s">
        <v>391</v>
      </c>
      <c r="B9" s="2" t="s">
        <v>180</v>
      </c>
      <c r="C9" s="2" t="s">
        <v>392</v>
      </c>
      <c r="D9" s="3" t="s">
        <v>337</v>
      </c>
      <c r="E9" s="3" t="s">
        <v>393</v>
      </c>
      <c r="F9" s="3" t="s">
        <v>394</v>
      </c>
      <c r="G9" s="291" t="s">
        <v>395</v>
      </c>
    </row>
    <row r="10" spans="1:7">
      <c r="A10" s="429">
        <v>1</v>
      </c>
      <c r="B10" s="433" t="s">
        <v>396</v>
      </c>
      <c r="C10" s="436" t="s">
        <v>397</v>
      </c>
      <c r="D10" s="439" t="s">
        <v>398</v>
      </c>
      <c r="E10" s="440">
        <v>1</v>
      </c>
      <c r="F10" s="437">
        <f>Jardineiro!C168</f>
        <v>745.71</v>
      </c>
      <c r="G10" s="438">
        <f>F10*12</f>
        <v>8948.52</v>
      </c>
    </row>
    <row r="11" spans="1:7">
      <c r="A11" s="430"/>
      <c r="B11" s="434"/>
      <c r="C11" s="436"/>
      <c r="D11" s="439"/>
      <c r="E11" s="440"/>
      <c r="F11" s="437"/>
      <c r="G11" s="438"/>
    </row>
    <row r="12" spans="1:7">
      <c r="A12" s="430"/>
      <c r="B12" s="434"/>
      <c r="C12" s="436"/>
      <c r="D12" s="439"/>
      <c r="E12" s="440"/>
      <c r="F12" s="437"/>
      <c r="G12" s="438"/>
    </row>
    <row r="13" spans="1:7" ht="15" customHeight="1">
      <c r="A13" s="430"/>
      <c r="B13" s="435"/>
      <c r="C13" s="436"/>
      <c r="D13" s="439"/>
      <c r="E13" s="440"/>
      <c r="F13" s="437"/>
      <c r="G13" s="438"/>
    </row>
    <row r="14" spans="1:7" ht="105">
      <c r="A14" s="430"/>
      <c r="B14" s="272" t="s">
        <v>399</v>
      </c>
      <c r="C14" s="273" t="s">
        <v>407</v>
      </c>
      <c r="D14" s="274" t="s">
        <v>337</v>
      </c>
      <c r="E14" s="274">
        <v>250</v>
      </c>
      <c r="F14" s="268"/>
      <c r="G14" s="293">
        <f>F14*E14</f>
        <v>0</v>
      </c>
    </row>
    <row r="15" spans="1:7" ht="75">
      <c r="A15" s="430"/>
      <c r="B15" s="272" t="s">
        <v>400</v>
      </c>
      <c r="C15" s="273" t="s">
        <v>424</v>
      </c>
      <c r="D15" s="274" t="s">
        <v>337</v>
      </c>
      <c r="E15" s="274">
        <v>6</v>
      </c>
      <c r="F15" s="268"/>
      <c r="G15" s="293">
        <f>F15*E15</f>
        <v>0</v>
      </c>
    </row>
    <row r="16" spans="1:7" ht="75">
      <c r="A16" s="430"/>
      <c r="B16" s="275" t="s">
        <v>401</v>
      </c>
      <c r="C16" s="273" t="s">
        <v>402</v>
      </c>
      <c r="D16" s="274" t="s">
        <v>403</v>
      </c>
      <c r="E16" s="274">
        <v>1500</v>
      </c>
      <c r="F16" s="268"/>
      <c r="G16" s="293">
        <f>F16*E16</f>
        <v>0</v>
      </c>
    </row>
    <row r="17" spans="1:7" ht="135">
      <c r="A17" s="430"/>
      <c r="B17" s="275" t="s">
        <v>405</v>
      </c>
      <c r="C17" s="273" t="s">
        <v>408</v>
      </c>
      <c r="D17" s="274" t="s">
        <v>337</v>
      </c>
      <c r="E17" s="274">
        <v>6</v>
      </c>
      <c r="F17" s="268"/>
      <c r="G17" s="293">
        <f>F17*E17</f>
        <v>0</v>
      </c>
    </row>
    <row r="18" spans="1:7" ht="105">
      <c r="A18" s="431"/>
      <c r="B18" s="275" t="s">
        <v>406</v>
      </c>
      <c r="C18" s="276" t="s">
        <v>430</v>
      </c>
      <c r="D18" s="274" t="s">
        <v>337</v>
      </c>
      <c r="E18" s="274">
        <v>12</v>
      </c>
      <c r="F18" s="268"/>
      <c r="G18" s="293">
        <f>F18*E18</f>
        <v>0</v>
      </c>
    </row>
    <row r="19" spans="1:7">
      <c r="A19" s="426" t="s">
        <v>404</v>
      </c>
      <c r="B19" s="427"/>
      <c r="C19" s="427"/>
      <c r="D19" s="427"/>
      <c r="E19" s="428"/>
      <c r="F19" s="267">
        <f>SUM(F10:F18)</f>
        <v>745.71</v>
      </c>
      <c r="G19" s="267">
        <f>SUM(G10:G18)</f>
        <v>8948.52</v>
      </c>
    </row>
    <row r="21" spans="1:7">
      <c r="B21" s="423" t="s">
        <v>423</v>
      </c>
      <c r="C21" s="423"/>
      <c r="D21" s="423"/>
      <c r="E21" s="423"/>
      <c r="F21" s="423"/>
      <c r="G21" s="423"/>
    </row>
    <row r="22" spans="1:7">
      <c r="B22" s="424" t="s">
        <v>449</v>
      </c>
      <c r="C22" s="425"/>
      <c r="D22" s="425"/>
      <c r="E22" s="425"/>
      <c r="F22" s="425"/>
      <c r="G22" s="425"/>
    </row>
    <row r="23" spans="1:7">
      <c r="B23" s="425"/>
      <c r="C23" s="425"/>
      <c r="D23" s="425"/>
      <c r="E23" s="425"/>
      <c r="F23" s="425"/>
      <c r="G23" s="425"/>
    </row>
    <row r="24" spans="1:7">
      <c r="B24" s="425"/>
      <c r="C24" s="425"/>
      <c r="D24" s="425"/>
      <c r="E24" s="425"/>
      <c r="F24" s="425"/>
      <c r="G24" s="425"/>
    </row>
    <row r="25" spans="1:7">
      <c r="B25" s="425"/>
      <c r="C25" s="425"/>
      <c r="D25" s="425"/>
      <c r="E25" s="425"/>
      <c r="F25" s="425"/>
      <c r="G25" s="425"/>
    </row>
    <row r="26" spans="1:7">
      <c r="B26" s="425"/>
      <c r="C26" s="425"/>
      <c r="D26" s="425"/>
      <c r="E26" s="425"/>
      <c r="F26" s="425"/>
      <c r="G26" s="425"/>
    </row>
    <row r="27" spans="1:7">
      <c r="B27" s="425"/>
      <c r="C27" s="425"/>
      <c r="D27" s="425"/>
      <c r="E27" s="425"/>
      <c r="F27" s="425"/>
      <c r="G27" s="425"/>
    </row>
    <row r="28" spans="1:7">
      <c r="B28" s="425"/>
      <c r="C28" s="425"/>
      <c r="D28" s="425"/>
      <c r="E28" s="425"/>
      <c r="F28" s="425"/>
      <c r="G28" s="425"/>
    </row>
    <row r="29" spans="1:7">
      <c r="B29" s="425"/>
      <c r="C29" s="425"/>
      <c r="D29" s="425"/>
      <c r="E29" s="425"/>
      <c r="F29" s="425"/>
      <c r="G29" s="425"/>
    </row>
    <row r="30" spans="1:7">
      <c r="B30" s="425"/>
      <c r="C30" s="425"/>
      <c r="D30" s="425"/>
      <c r="E30" s="425"/>
      <c r="F30" s="425"/>
      <c r="G30" s="425"/>
    </row>
    <row r="31" spans="1:7">
      <c r="B31" s="425"/>
      <c r="C31" s="425"/>
      <c r="D31" s="425"/>
      <c r="E31" s="425"/>
      <c r="F31" s="425"/>
      <c r="G31" s="425"/>
    </row>
    <row r="32" spans="1:7">
      <c r="B32" s="425"/>
      <c r="C32" s="425"/>
      <c r="D32" s="425"/>
      <c r="E32" s="425"/>
      <c r="F32" s="425"/>
      <c r="G32" s="425"/>
    </row>
    <row r="33" spans="2:7">
      <c r="B33" s="425"/>
      <c r="C33" s="425"/>
      <c r="D33" s="425"/>
      <c r="E33" s="425"/>
      <c r="F33" s="425"/>
      <c r="G33" s="425"/>
    </row>
    <row r="34" spans="2:7">
      <c r="B34" s="425"/>
      <c r="C34" s="425"/>
      <c r="D34" s="425"/>
      <c r="E34" s="425"/>
      <c r="F34" s="425"/>
      <c r="G34" s="425"/>
    </row>
    <row r="35" spans="2:7">
      <c r="B35" s="425"/>
      <c r="C35" s="425"/>
      <c r="D35" s="425"/>
      <c r="E35" s="425"/>
      <c r="F35" s="425"/>
      <c r="G35" s="425"/>
    </row>
    <row r="36" spans="2:7">
      <c r="B36" s="425"/>
      <c r="C36" s="425"/>
      <c r="D36" s="425"/>
      <c r="E36" s="425"/>
      <c r="F36" s="425"/>
      <c r="G36" s="425"/>
    </row>
    <row r="37" spans="2:7">
      <c r="B37" s="425"/>
      <c r="C37" s="425"/>
      <c r="D37" s="425"/>
      <c r="E37" s="425"/>
      <c r="F37" s="425"/>
      <c r="G37" s="425"/>
    </row>
    <row r="38" spans="2:7">
      <c r="B38" s="425"/>
      <c r="C38" s="425"/>
      <c r="D38" s="425"/>
      <c r="E38" s="425"/>
      <c r="F38" s="425"/>
      <c r="G38" s="425"/>
    </row>
    <row r="39" spans="2:7">
      <c r="B39" s="425"/>
      <c r="C39" s="425"/>
      <c r="D39" s="425"/>
      <c r="E39" s="425"/>
      <c r="F39" s="425"/>
      <c r="G39" s="425"/>
    </row>
    <row r="40" spans="2:7">
      <c r="B40" s="425"/>
      <c r="C40" s="425"/>
      <c r="D40" s="425"/>
      <c r="E40" s="425"/>
      <c r="F40" s="425"/>
      <c r="G40" s="425"/>
    </row>
    <row r="41" spans="2:7">
      <c r="B41" s="425"/>
      <c r="C41" s="425"/>
      <c r="D41" s="425"/>
      <c r="E41" s="425"/>
      <c r="F41" s="425"/>
      <c r="G41" s="425"/>
    </row>
    <row r="42" spans="2:7">
      <c r="B42" s="425"/>
      <c r="C42" s="425"/>
      <c r="D42" s="425"/>
      <c r="E42" s="425"/>
      <c r="F42" s="425"/>
      <c r="G42" s="425"/>
    </row>
    <row r="43" spans="2:7">
      <c r="B43" s="425"/>
      <c r="C43" s="425"/>
      <c r="D43" s="425"/>
      <c r="E43" s="425"/>
      <c r="F43" s="425"/>
      <c r="G43" s="425"/>
    </row>
    <row r="44" spans="2:7">
      <c r="B44" s="425"/>
      <c r="C44" s="425"/>
      <c r="D44" s="425"/>
      <c r="E44" s="425"/>
      <c r="F44" s="425"/>
      <c r="G44" s="425"/>
    </row>
    <row r="45" spans="2:7">
      <c r="B45" s="425"/>
      <c r="C45" s="425"/>
      <c r="D45" s="425"/>
      <c r="E45" s="425"/>
      <c r="F45" s="425"/>
      <c r="G45" s="425"/>
    </row>
    <row r="46" spans="2:7">
      <c r="B46" s="425"/>
      <c r="C46" s="425"/>
      <c r="D46" s="425"/>
      <c r="E46" s="425"/>
      <c r="F46" s="425"/>
      <c r="G46" s="425"/>
    </row>
    <row r="47" spans="2:7">
      <c r="B47" s="425"/>
      <c r="C47" s="425"/>
      <c r="D47" s="425"/>
      <c r="E47" s="425"/>
      <c r="F47" s="425"/>
      <c r="G47" s="425"/>
    </row>
    <row r="48" spans="2:7">
      <c r="B48" s="425"/>
      <c r="C48" s="425"/>
      <c r="D48" s="425"/>
      <c r="E48" s="425"/>
      <c r="F48" s="425"/>
      <c r="G48" s="425"/>
    </row>
  </sheetData>
  <mergeCells count="12">
    <mergeCell ref="B2:C2"/>
    <mergeCell ref="B21:G21"/>
    <mergeCell ref="B22:G48"/>
    <mergeCell ref="A19:E19"/>
    <mergeCell ref="A10:A18"/>
    <mergeCell ref="A8:G8"/>
    <mergeCell ref="B10:B13"/>
    <mergeCell ref="C10:C13"/>
    <mergeCell ref="F10:F13"/>
    <mergeCell ref="G10:G13"/>
    <mergeCell ref="D10:D13"/>
    <mergeCell ref="E10:E13"/>
  </mergeCells>
  <pageMargins left="0.511811024" right="0.511811024" top="0.78740157499999996" bottom="0.78740157499999996" header="0.31496062000000002" footer="0.31496062000000002"/>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Módulo 4 - reposição</vt:lpstr>
      <vt:lpstr>Jardineiro</vt:lpstr>
      <vt:lpstr>Uniformes, EPI </vt:lpstr>
      <vt:lpstr>Materiais e Equipamentos</vt:lpstr>
      <vt:lpstr>Resumo da Proposta</vt:lpstr>
      <vt:lpstr>Jardineiro!Area_de_impressao</vt:lpstr>
      <vt:lpstr>'Módulo 4 - reposição'!Area_de_impressao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IFSP BIRIGUI</cp:lastModifiedBy>
  <cp:lastPrinted>2025-01-14T17:11:07Z</cp:lastPrinted>
  <dcterms:created xsi:type="dcterms:W3CDTF">2018-01-23T19:35:00Z</dcterms:created>
  <dcterms:modified xsi:type="dcterms:W3CDTF">2025-01-15T14:10:08Z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A89AF89CDDA7419F9BA55A9B8C3AE06C_13</vt:lpwstr>
  </property>
  <property fmtid="{D5CDD505-2E9C-101B-9397-08002B2CF9AE}" pid="3" name="KSOProductBuildVer">
    <vt:lpwstr>1046-12.2.0.13431</vt:lpwstr>
  </property>
</Properties>
</file>